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 четверть" sheetId="16" r:id="rId1"/>
    <sheet name="2 четверть" sheetId="15" r:id="rId2"/>
    <sheet name="3 четверть" sheetId="14" r:id="rId3"/>
    <sheet name="4 четверть" sheetId="17" r:id="rId4"/>
    <sheet name="Учебный год" sheetId="11" r:id="rId5"/>
  </sheets>
  <definedNames>
    <definedName name="_xlnm._FilterDatabase" localSheetId="0" hidden="1">'1 четверть'!#REF!</definedName>
    <definedName name="_xlnm._FilterDatabase" localSheetId="1" hidden="1">'2 четверть'!#REF!</definedName>
    <definedName name="_xlnm._FilterDatabase" localSheetId="2" hidden="1">'3 четверть'!#REF!</definedName>
    <definedName name="_xlnm._FilterDatabase" localSheetId="3" hidden="1">'4 четверть'!#REF!</definedName>
    <definedName name="_xlnm._FilterDatabase" localSheetId="4" hidden="1">'Учебный год'!#REF!</definedName>
    <definedName name="Marks" localSheetId="0">'1 четверть'!$A$50:$A$53</definedName>
    <definedName name="Marks" localSheetId="1">'2 четверть'!$A$50:$A$53</definedName>
    <definedName name="Marks" localSheetId="2">'3 четверть'!$A$50:$A$53</definedName>
    <definedName name="Marks" localSheetId="3">'4 четверть'!$A$50:$A$53</definedName>
    <definedName name="Marks" localSheetId="4">'Учебный год'!$A$49:$A$52</definedName>
    <definedName name="Marks">#REF!</definedName>
    <definedName name="_xlnm.Print_Area" localSheetId="0">'1 четверть'!$A$1:$L$53</definedName>
    <definedName name="_xlnm.Print_Area" localSheetId="1">'2 четверть'!$A$1:$N$53</definedName>
    <definedName name="_xlnm.Print_Area" localSheetId="2">'3 четверть'!$A$1:$N$53</definedName>
    <definedName name="_xlnm.Print_Area" localSheetId="3">'4 четверть'!$A$1:$P$53</definedName>
    <definedName name="_xlnm.Print_Area" localSheetId="4">'Учебный год'!$A$1:$L$52</definedName>
  </definedNames>
  <calcPr calcId="152511"/>
</workbook>
</file>

<file path=xl/calcChain.xml><?xml version="1.0" encoding="utf-8"?>
<calcChain xmlns="http://schemas.openxmlformats.org/spreadsheetml/2006/main">
  <c r="L46" i="11" l="1"/>
  <c r="L47" i="16"/>
  <c r="P47" i="17"/>
  <c r="N47" i="14"/>
  <c r="N47" i="15"/>
  <c r="E8" i="11" l="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L47" i="17"/>
  <c r="N47" i="17" s="1"/>
  <c r="J47" i="17"/>
  <c r="H47" i="17"/>
  <c r="F47" i="17"/>
  <c r="M47" i="17" s="1"/>
  <c r="O47" i="17" s="1"/>
  <c r="P46" i="17"/>
  <c r="L46" i="17"/>
  <c r="N46" i="17" s="1"/>
  <c r="J46" i="17"/>
  <c r="H46" i="17"/>
  <c r="F46" i="17"/>
  <c r="P45" i="17"/>
  <c r="L45" i="17"/>
  <c r="N45" i="17" s="1"/>
  <c r="J45" i="17"/>
  <c r="H45" i="17"/>
  <c r="F45" i="17"/>
  <c r="P44" i="17"/>
  <c r="L44" i="17"/>
  <c r="N44" i="17" s="1"/>
  <c r="J44" i="17"/>
  <c r="H44" i="17"/>
  <c r="F44" i="17"/>
  <c r="P43" i="17"/>
  <c r="L43" i="17"/>
  <c r="N43" i="17" s="1"/>
  <c r="J43" i="17"/>
  <c r="H43" i="17"/>
  <c r="F43" i="17"/>
  <c r="M43" i="17" s="1"/>
  <c r="O43" i="17" s="1"/>
  <c r="P42" i="17"/>
  <c r="L42" i="17"/>
  <c r="N42" i="17" s="1"/>
  <c r="J42" i="17"/>
  <c r="H42" i="17"/>
  <c r="F42" i="17"/>
  <c r="P41" i="17"/>
  <c r="L41" i="17"/>
  <c r="N41" i="17" s="1"/>
  <c r="J41" i="17"/>
  <c r="H41" i="17"/>
  <c r="F41" i="17"/>
  <c r="P40" i="17"/>
  <c r="L40" i="17"/>
  <c r="N40" i="17" s="1"/>
  <c r="J40" i="17"/>
  <c r="H40" i="17"/>
  <c r="F40" i="17"/>
  <c r="P39" i="17"/>
  <c r="L39" i="17"/>
  <c r="N39" i="17" s="1"/>
  <c r="J39" i="17"/>
  <c r="H39" i="17"/>
  <c r="F39" i="17"/>
  <c r="M39" i="17" s="1"/>
  <c r="O39" i="17" s="1"/>
  <c r="P38" i="17"/>
  <c r="L38" i="17"/>
  <c r="N38" i="17" s="1"/>
  <c r="J38" i="17"/>
  <c r="H38" i="17"/>
  <c r="F38" i="17"/>
  <c r="P37" i="17"/>
  <c r="L37" i="17"/>
  <c r="N37" i="17" s="1"/>
  <c r="J37" i="17"/>
  <c r="H37" i="17"/>
  <c r="F37" i="17"/>
  <c r="P36" i="17"/>
  <c r="L36" i="17"/>
  <c r="N36" i="17" s="1"/>
  <c r="J36" i="17"/>
  <c r="H36" i="17"/>
  <c r="F36" i="17"/>
  <c r="P35" i="17"/>
  <c r="L35" i="17"/>
  <c r="N35" i="17" s="1"/>
  <c r="J35" i="17"/>
  <c r="H35" i="17"/>
  <c r="F35" i="17"/>
  <c r="M35" i="17" s="1"/>
  <c r="O35" i="17" s="1"/>
  <c r="P34" i="17"/>
  <c r="L34" i="17"/>
  <c r="N34" i="17" s="1"/>
  <c r="J34" i="17"/>
  <c r="H34" i="17"/>
  <c r="F34" i="17"/>
  <c r="P33" i="17"/>
  <c r="L33" i="17"/>
  <c r="N33" i="17" s="1"/>
  <c r="J33" i="17"/>
  <c r="H33" i="17"/>
  <c r="F33" i="17"/>
  <c r="P32" i="17"/>
  <c r="L32" i="17"/>
  <c r="N32" i="17" s="1"/>
  <c r="J32" i="17"/>
  <c r="H32" i="17"/>
  <c r="F32" i="17"/>
  <c r="M32" i="17" s="1"/>
  <c r="P31" i="17"/>
  <c r="L31" i="17"/>
  <c r="N31" i="17" s="1"/>
  <c r="J31" i="17"/>
  <c r="H31" i="17"/>
  <c r="F31" i="17"/>
  <c r="M31" i="17" s="1"/>
  <c r="O31" i="17" s="1"/>
  <c r="P30" i="17"/>
  <c r="L30" i="17"/>
  <c r="N30" i="17" s="1"/>
  <c r="J30" i="17"/>
  <c r="H30" i="17"/>
  <c r="F30" i="17"/>
  <c r="P29" i="17"/>
  <c r="L29" i="17"/>
  <c r="N29" i="17" s="1"/>
  <c r="J29" i="17"/>
  <c r="H29" i="17"/>
  <c r="F29" i="17"/>
  <c r="P28" i="17"/>
  <c r="L28" i="17"/>
  <c r="N28" i="17" s="1"/>
  <c r="J28" i="17"/>
  <c r="H28" i="17"/>
  <c r="F28" i="17"/>
  <c r="M28" i="17" s="1"/>
  <c r="P27" i="17"/>
  <c r="L27" i="17"/>
  <c r="N27" i="17" s="1"/>
  <c r="J27" i="17"/>
  <c r="H27" i="17"/>
  <c r="F27" i="17"/>
  <c r="M27" i="17" s="1"/>
  <c r="O27" i="17" s="1"/>
  <c r="P26" i="17"/>
  <c r="L26" i="17"/>
  <c r="N26" i="17" s="1"/>
  <c r="J26" i="17"/>
  <c r="H26" i="17"/>
  <c r="F26" i="17"/>
  <c r="P25" i="17"/>
  <c r="L25" i="17"/>
  <c r="N25" i="17" s="1"/>
  <c r="J25" i="17"/>
  <c r="H25" i="17"/>
  <c r="F25" i="17"/>
  <c r="P24" i="17"/>
  <c r="L24" i="17"/>
  <c r="N24" i="17" s="1"/>
  <c r="J24" i="17"/>
  <c r="H24" i="17"/>
  <c r="F24" i="17"/>
  <c r="M24" i="17" s="1"/>
  <c r="P23" i="17"/>
  <c r="L23" i="17"/>
  <c r="N23" i="17" s="1"/>
  <c r="J23" i="17"/>
  <c r="H23" i="17"/>
  <c r="F23" i="17"/>
  <c r="M23" i="17" s="1"/>
  <c r="O23" i="17" s="1"/>
  <c r="P22" i="17"/>
  <c r="L22" i="17"/>
  <c r="N22" i="17" s="1"/>
  <c r="J22" i="17"/>
  <c r="H22" i="17"/>
  <c r="F22" i="17"/>
  <c r="P21" i="17"/>
  <c r="L21" i="17"/>
  <c r="N21" i="17" s="1"/>
  <c r="J21" i="17"/>
  <c r="H21" i="17"/>
  <c r="F21" i="17"/>
  <c r="P20" i="17"/>
  <c r="L20" i="17"/>
  <c r="N20" i="17" s="1"/>
  <c r="J20" i="17"/>
  <c r="H20" i="17"/>
  <c r="F20" i="17"/>
  <c r="M20" i="17" s="1"/>
  <c r="P19" i="17"/>
  <c r="L19" i="17"/>
  <c r="N19" i="17" s="1"/>
  <c r="J19" i="17"/>
  <c r="H19" i="17"/>
  <c r="F19" i="17"/>
  <c r="M19" i="17" s="1"/>
  <c r="O19" i="17" s="1"/>
  <c r="P18" i="17"/>
  <c r="L18" i="17"/>
  <c r="N18" i="17" s="1"/>
  <c r="J18" i="17"/>
  <c r="H18" i="17"/>
  <c r="F18" i="17"/>
  <c r="P17" i="17"/>
  <c r="L17" i="17"/>
  <c r="N17" i="17" s="1"/>
  <c r="J17" i="17"/>
  <c r="H17" i="17"/>
  <c r="F17" i="17"/>
  <c r="P16" i="17"/>
  <c r="L16" i="17"/>
  <c r="N16" i="17" s="1"/>
  <c r="J16" i="17"/>
  <c r="H16" i="17"/>
  <c r="F16" i="17"/>
  <c r="M16" i="17" s="1"/>
  <c r="P15" i="17"/>
  <c r="L15" i="17"/>
  <c r="N15" i="17" s="1"/>
  <c r="J15" i="17"/>
  <c r="H15" i="17"/>
  <c r="F15" i="17"/>
  <c r="M15" i="17" s="1"/>
  <c r="O15" i="17" s="1"/>
  <c r="P14" i="17"/>
  <c r="L14" i="17"/>
  <c r="N14" i="17" s="1"/>
  <c r="J14" i="17"/>
  <c r="H14" i="17"/>
  <c r="F14" i="17"/>
  <c r="P13" i="17"/>
  <c r="L13" i="17"/>
  <c r="N13" i="17" s="1"/>
  <c r="J13" i="17"/>
  <c r="H13" i="17"/>
  <c r="F13" i="17"/>
  <c r="P12" i="17"/>
  <c r="L12" i="17"/>
  <c r="N12" i="17" s="1"/>
  <c r="J12" i="17"/>
  <c r="H12" i="17"/>
  <c r="F12" i="17"/>
  <c r="M12" i="17" s="1"/>
  <c r="P11" i="17"/>
  <c r="L11" i="17"/>
  <c r="N11" i="17" s="1"/>
  <c r="J11" i="17"/>
  <c r="H11" i="17"/>
  <c r="F11" i="17"/>
  <c r="M11" i="17" s="1"/>
  <c r="O11" i="17" s="1"/>
  <c r="P10" i="17"/>
  <c r="L10" i="17"/>
  <c r="N10" i="17" s="1"/>
  <c r="J10" i="17"/>
  <c r="H10" i="17"/>
  <c r="F10" i="17"/>
  <c r="P9" i="17"/>
  <c r="L9" i="17"/>
  <c r="N9" i="17" s="1"/>
  <c r="J9" i="17"/>
  <c r="H9" i="17"/>
  <c r="F9" i="17"/>
  <c r="P8" i="17"/>
  <c r="L8" i="17"/>
  <c r="N8" i="17" s="1"/>
  <c r="J8" i="17"/>
  <c r="H8" i="17"/>
  <c r="F8" i="17"/>
  <c r="M8" i="17" s="1"/>
  <c r="H47" i="16"/>
  <c r="J47" i="16" s="1"/>
  <c r="F47" i="16"/>
  <c r="I47" i="16" s="1"/>
  <c r="L46" i="16"/>
  <c r="H46" i="16"/>
  <c r="J46" i="16" s="1"/>
  <c r="F46" i="16"/>
  <c r="I46" i="16" s="1"/>
  <c r="K46" i="16" s="1"/>
  <c r="L45" i="16"/>
  <c r="H45" i="16"/>
  <c r="J45" i="16" s="1"/>
  <c r="F45" i="16"/>
  <c r="I45" i="16" s="1"/>
  <c r="L44" i="16"/>
  <c r="H44" i="16"/>
  <c r="J44" i="16" s="1"/>
  <c r="F44" i="16"/>
  <c r="I44" i="16" s="1"/>
  <c r="L43" i="16"/>
  <c r="H43" i="16"/>
  <c r="J43" i="16" s="1"/>
  <c r="K43" i="16" s="1"/>
  <c r="F43" i="16"/>
  <c r="I43" i="16" s="1"/>
  <c r="L42" i="16"/>
  <c r="H42" i="16"/>
  <c r="J42" i="16" s="1"/>
  <c r="F42" i="16"/>
  <c r="I42" i="16" s="1"/>
  <c r="K42" i="16" s="1"/>
  <c r="L41" i="16"/>
  <c r="H41" i="16"/>
  <c r="J41" i="16" s="1"/>
  <c r="F41" i="16"/>
  <c r="I41" i="16" s="1"/>
  <c r="L40" i="16"/>
  <c r="H40" i="16"/>
  <c r="J40" i="16" s="1"/>
  <c r="F40" i="16"/>
  <c r="I40" i="16" s="1"/>
  <c r="L39" i="16"/>
  <c r="H39" i="16"/>
  <c r="J39" i="16" s="1"/>
  <c r="K39" i="16" s="1"/>
  <c r="F39" i="16"/>
  <c r="I39" i="16" s="1"/>
  <c r="L38" i="16"/>
  <c r="H38" i="16"/>
  <c r="J38" i="16" s="1"/>
  <c r="F38" i="16"/>
  <c r="I38" i="16" s="1"/>
  <c r="K38" i="16" s="1"/>
  <c r="L37" i="16"/>
  <c r="H37" i="16"/>
  <c r="J37" i="16" s="1"/>
  <c r="F37" i="16"/>
  <c r="I37" i="16" s="1"/>
  <c r="L36" i="16"/>
  <c r="H36" i="16"/>
  <c r="J36" i="16" s="1"/>
  <c r="F36" i="16"/>
  <c r="I36" i="16" s="1"/>
  <c r="L35" i="16"/>
  <c r="H35" i="16"/>
  <c r="J35" i="16" s="1"/>
  <c r="K35" i="16" s="1"/>
  <c r="F35" i="16"/>
  <c r="I35" i="16" s="1"/>
  <c r="L34" i="16"/>
  <c r="H34" i="16"/>
  <c r="J34" i="16" s="1"/>
  <c r="F34" i="16"/>
  <c r="I34" i="16" s="1"/>
  <c r="K34" i="16" s="1"/>
  <c r="L33" i="16"/>
  <c r="H33" i="16"/>
  <c r="J33" i="16" s="1"/>
  <c r="F33" i="16"/>
  <c r="I33" i="16" s="1"/>
  <c r="L32" i="16"/>
  <c r="H32" i="16"/>
  <c r="J32" i="16" s="1"/>
  <c r="F32" i="16"/>
  <c r="I32" i="16" s="1"/>
  <c r="L31" i="16"/>
  <c r="H31" i="16"/>
  <c r="J31" i="16" s="1"/>
  <c r="K31" i="16" s="1"/>
  <c r="F31" i="16"/>
  <c r="I31" i="16" s="1"/>
  <c r="L30" i="16"/>
  <c r="H30" i="16"/>
  <c r="J30" i="16" s="1"/>
  <c r="F30" i="16"/>
  <c r="I30" i="16" s="1"/>
  <c r="K30" i="16" s="1"/>
  <c r="L29" i="16"/>
  <c r="H29" i="16"/>
  <c r="J29" i="16" s="1"/>
  <c r="F29" i="16"/>
  <c r="I29" i="16" s="1"/>
  <c r="L28" i="16"/>
  <c r="H28" i="16"/>
  <c r="J28" i="16" s="1"/>
  <c r="F28" i="16"/>
  <c r="I28" i="16" s="1"/>
  <c r="L27" i="16"/>
  <c r="H27" i="16"/>
  <c r="J27" i="16" s="1"/>
  <c r="K27" i="16" s="1"/>
  <c r="F27" i="16"/>
  <c r="I27" i="16" s="1"/>
  <c r="L26" i="16"/>
  <c r="H26" i="16"/>
  <c r="J26" i="16" s="1"/>
  <c r="F26" i="16"/>
  <c r="I26" i="16" s="1"/>
  <c r="K26" i="16" s="1"/>
  <c r="L25" i="16"/>
  <c r="H25" i="16"/>
  <c r="J25" i="16" s="1"/>
  <c r="F25" i="16"/>
  <c r="I25" i="16" s="1"/>
  <c r="L24" i="16"/>
  <c r="H24" i="16"/>
  <c r="J24" i="16" s="1"/>
  <c r="F24" i="16"/>
  <c r="I24" i="16" s="1"/>
  <c r="L23" i="16"/>
  <c r="H23" i="16"/>
  <c r="J23" i="16" s="1"/>
  <c r="K23" i="16" s="1"/>
  <c r="F23" i="16"/>
  <c r="I23" i="16" s="1"/>
  <c r="L22" i="16"/>
  <c r="H22" i="16"/>
  <c r="J22" i="16" s="1"/>
  <c r="F22" i="16"/>
  <c r="I22" i="16" s="1"/>
  <c r="K22" i="16" s="1"/>
  <c r="L21" i="16"/>
  <c r="H21" i="16"/>
  <c r="J21" i="16" s="1"/>
  <c r="F21" i="16"/>
  <c r="I21" i="16" s="1"/>
  <c r="L20" i="16"/>
  <c r="H20" i="16"/>
  <c r="J20" i="16" s="1"/>
  <c r="F20" i="16"/>
  <c r="I20" i="16" s="1"/>
  <c r="L19" i="16"/>
  <c r="H19" i="16"/>
  <c r="J19" i="16" s="1"/>
  <c r="K19" i="16" s="1"/>
  <c r="F19" i="16"/>
  <c r="I19" i="16" s="1"/>
  <c r="L18" i="16"/>
  <c r="H18" i="16"/>
  <c r="J18" i="16" s="1"/>
  <c r="F18" i="16"/>
  <c r="I18" i="16" s="1"/>
  <c r="K18" i="16" s="1"/>
  <c r="L17" i="16"/>
  <c r="H17" i="16"/>
  <c r="J17" i="16" s="1"/>
  <c r="F17" i="16"/>
  <c r="I17" i="16" s="1"/>
  <c r="L16" i="16"/>
  <c r="H16" i="16"/>
  <c r="J16" i="16" s="1"/>
  <c r="F16" i="16"/>
  <c r="I16" i="16" s="1"/>
  <c r="L15" i="16"/>
  <c r="H15" i="16"/>
  <c r="J15" i="16" s="1"/>
  <c r="K15" i="16" s="1"/>
  <c r="F15" i="16"/>
  <c r="I15" i="16" s="1"/>
  <c r="L14" i="16"/>
  <c r="H14" i="16"/>
  <c r="J14" i="16" s="1"/>
  <c r="F14" i="16"/>
  <c r="I14" i="16" s="1"/>
  <c r="K14" i="16" s="1"/>
  <c r="L13" i="16"/>
  <c r="H13" i="16"/>
  <c r="J13" i="16" s="1"/>
  <c r="F13" i="16"/>
  <c r="I13" i="16" s="1"/>
  <c r="L12" i="16"/>
  <c r="H12" i="16"/>
  <c r="J12" i="16" s="1"/>
  <c r="F12" i="16"/>
  <c r="I12" i="16" s="1"/>
  <c r="L11" i="16"/>
  <c r="H11" i="16"/>
  <c r="J11" i="16" s="1"/>
  <c r="K11" i="16" s="1"/>
  <c r="F11" i="16"/>
  <c r="I11" i="16" s="1"/>
  <c r="L10" i="16"/>
  <c r="H10" i="16"/>
  <c r="J10" i="16" s="1"/>
  <c r="F10" i="16"/>
  <c r="I10" i="16" s="1"/>
  <c r="K10" i="16" s="1"/>
  <c r="L9" i="16"/>
  <c r="H9" i="16"/>
  <c r="J9" i="16" s="1"/>
  <c r="F9" i="16"/>
  <c r="I9" i="16" s="1"/>
  <c r="L8" i="16"/>
  <c r="H8" i="16"/>
  <c r="J8" i="16" s="1"/>
  <c r="F8" i="16"/>
  <c r="I8" i="16" s="1"/>
  <c r="K9" i="16" l="1"/>
  <c r="K13" i="16"/>
  <c r="K17" i="16"/>
  <c r="K21" i="16"/>
  <c r="K25" i="16"/>
  <c r="K29" i="16"/>
  <c r="K33" i="16"/>
  <c r="K37" i="16"/>
  <c r="O12" i="17"/>
  <c r="O16" i="17"/>
  <c r="O20" i="17"/>
  <c r="O24" i="17"/>
  <c r="O28" i="17"/>
  <c r="O32" i="17"/>
  <c r="M36" i="17"/>
  <c r="O36" i="17" s="1"/>
  <c r="O37" i="17"/>
  <c r="M40" i="17"/>
  <c r="O40" i="17" s="1"/>
  <c r="M44" i="17"/>
  <c r="O44" i="17" s="1"/>
  <c r="O8" i="17"/>
  <c r="M9" i="17"/>
  <c r="O9" i="17" s="1"/>
  <c r="M13" i="17"/>
  <c r="O13" i="17" s="1"/>
  <c r="M17" i="17"/>
  <c r="O17" i="17" s="1"/>
  <c r="M21" i="17"/>
  <c r="O21" i="17" s="1"/>
  <c r="M25" i="17"/>
  <c r="O25" i="17" s="1"/>
  <c r="M29" i="17"/>
  <c r="O29" i="17" s="1"/>
  <c r="M33" i="17"/>
  <c r="O33" i="17" s="1"/>
  <c r="M37" i="17"/>
  <c r="M41" i="17"/>
  <c r="O41" i="17" s="1"/>
  <c r="M45" i="17"/>
  <c r="O45" i="17" s="1"/>
  <c r="M10" i="17"/>
  <c r="O10" i="17" s="1"/>
  <c r="M14" i="17"/>
  <c r="O14" i="17" s="1"/>
  <c r="M18" i="17"/>
  <c r="O18" i="17" s="1"/>
  <c r="M22" i="17"/>
  <c r="O22" i="17" s="1"/>
  <c r="M26" i="17"/>
  <c r="O26" i="17" s="1"/>
  <c r="M30" i="17"/>
  <c r="O30" i="17" s="1"/>
  <c r="M34" i="17"/>
  <c r="O34" i="17" s="1"/>
  <c r="M38" i="17"/>
  <c r="O38" i="17" s="1"/>
  <c r="M42" i="17"/>
  <c r="O42" i="17" s="1"/>
  <c r="M46" i="17"/>
  <c r="O46" i="17" s="1"/>
  <c r="K41" i="16"/>
  <c r="K45" i="16"/>
  <c r="K8" i="16"/>
  <c r="K12" i="16"/>
  <c r="K16" i="16"/>
  <c r="K20" i="16"/>
  <c r="K24" i="16"/>
  <c r="K28" i="16"/>
  <c r="K32" i="16"/>
  <c r="K36" i="16"/>
  <c r="K40" i="16"/>
  <c r="K44" i="16"/>
  <c r="K47" i="16"/>
  <c r="L53" i="16"/>
  <c r="L51" i="16"/>
  <c r="L50" i="16"/>
  <c r="L52" i="16"/>
  <c r="P53" i="17"/>
  <c r="P51" i="17"/>
  <c r="P50" i="17"/>
  <c r="P52" i="17"/>
  <c r="J47" i="15" l="1"/>
  <c r="L47" i="15" s="1"/>
  <c r="H47" i="15"/>
  <c r="F47" i="15"/>
  <c r="N46" i="15"/>
  <c r="J46" i="15"/>
  <c r="L46" i="15" s="1"/>
  <c r="H46" i="15"/>
  <c r="F46" i="15"/>
  <c r="N45" i="15"/>
  <c r="J45" i="15"/>
  <c r="L45" i="15" s="1"/>
  <c r="H45" i="15"/>
  <c r="F45" i="15"/>
  <c r="N44" i="15"/>
  <c r="J44" i="15"/>
  <c r="L44" i="15" s="1"/>
  <c r="H44" i="15"/>
  <c r="F44" i="15"/>
  <c r="N43" i="15"/>
  <c r="J43" i="15"/>
  <c r="L43" i="15" s="1"/>
  <c r="H43" i="15"/>
  <c r="F43" i="15"/>
  <c r="N42" i="15"/>
  <c r="J42" i="15"/>
  <c r="L42" i="15" s="1"/>
  <c r="H42" i="15"/>
  <c r="F42" i="15"/>
  <c r="N41" i="15"/>
  <c r="J41" i="15"/>
  <c r="L41" i="15" s="1"/>
  <c r="H41" i="15"/>
  <c r="F41" i="15"/>
  <c r="N40" i="15"/>
  <c r="J40" i="15"/>
  <c r="L40" i="15" s="1"/>
  <c r="H40" i="15"/>
  <c r="F40" i="15"/>
  <c r="N39" i="15"/>
  <c r="J39" i="15"/>
  <c r="L39" i="15" s="1"/>
  <c r="H39" i="15"/>
  <c r="F39" i="15"/>
  <c r="N38" i="15"/>
  <c r="J38" i="15"/>
  <c r="L38" i="15" s="1"/>
  <c r="H38" i="15"/>
  <c r="F38" i="15"/>
  <c r="N37" i="15"/>
  <c r="J37" i="15"/>
  <c r="L37" i="15" s="1"/>
  <c r="H37" i="15"/>
  <c r="F37" i="15"/>
  <c r="N36" i="15"/>
  <c r="J36" i="15"/>
  <c r="L36" i="15" s="1"/>
  <c r="H36" i="15"/>
  <c r="F36" i="15"/>
  <c r="N35" i="15"/>
  <c r="J35" i="15"/>
  <c r="L35" i="15" s="1"/>
  <c r="H35" i="15"/>
  <c r="F35" i="15"/>
  <c r="N34" i="15"/>
  <c r="J34" i="15"/>
  <c r="L34" i="15" s="1"/>
  <c r="H34" i="15"/>
  <c r="F34" i="15"/>
  <c r="N33" i="15"/>
  <c r="J33" i="15"/>
  <c r="L33" i="15" s="1"/>
  <c r="H33" i="15"/>
  <c r="F33" i="15"/>
  <c r="N32" i="15"/>
  <c r="J32" i="15"/>
  <c r="L32" i="15" s="1"/>
  <c r="H32" i="15"/>
  <c r="F32" i="15"/>
  <c r="N31" i="15"/>
  <c r="J31" i="15"/>
  <c r="L31" i="15" s="1"/>
  <c r="H31" i="15"/>
  <c r="F31" i="15"/>
  <c r="N30" i="15"/>
  <c r="J30" i="15"/>
  <c r="L30" i="15" s="1"/>
  <c r="H30" i="15"/>
  <c r="F30" i="15"/>
  <c r="N29" i="15"/>
  <c r="J29" i="15"/>
  <c r="L29" i="15" s="1"/>
  <c r="H29" i="15"/>
  <c r="F29" i="15"/>
  <c r="N28" i="15"/>
  <c r="J28" i="15"/>
  <c r="L28" i="15" s="1"/>
  <c r="H28" i="15"/>
  <c r="F28" i="15"/>
  <c r="N27" i="15"/>
  <c r="J27" i="15"/>
  <c r="L27" i="15" s="1"/>
  <c r="H27" i="15"/>
  <c r="F27" i="15"/>
  <c r="N26" i="15"/>
  <c r="J26" i="15"/>
  <c r="L26" i="15" s="1"/>
  <c r="H26" i="15"/>
  <c r="F26" i="15"/>
  <c r="N25" i="15"/>
  <c r="J25" i="15"/>
  <c r="L25" i="15" s="1"/>
  <c r="H25" i="15"/>
  <c r="F25" i="15"/>
  <c r="N24" i="15"/>
  <c r="J24" i="15"/>
  <c r="L24" i="15" s="1"/>
  <c r="H24" i="15"/>
  <c r="F24" i="15"/>
  <c r="N23" i="15"/>
  <c r="J23" i="15"/>
  <c r="L23" i="15" s="1"/>
  <c r="H23" i="15"/>
  <c r="F23" i="15"/>
  <c r="N22" i="15"/>
  <c r="J22" i="15"/>
  <c r="L22" i="15" s="1"/>
  <c r="H22" i="15"/>
  <c r="F22" i="15"/>
  <c r="N21" i="15"/>
  <c r="J21" i="15"/>
  <c r="L21" i="15" s="1"/>
  <c r="H21" i="15"/>
  <c r="F21" i="15"/>
  <c r="N20" i="15"/>
  <c r="J20" i="15"/>
  <c r="L20" i="15" s="1"/>
  <c r="H20" i="15"/>
  <c r="F20" i="15"/>
  <c r="N19" i="15"/>
  <c r="J19" i="15"/>
  <c r="L19" i="15" s="1"/>
  <c r="H19" i="15"/>
  <c r="F19" i="15"/>
  <c r="N18" i="15"/>
  <c r="J18" i="15"/>
  <c r="L18" i="15" s="1"/>
  <c r="H18" i="15"/>
  <c r="F18" i="15"/>
  <c r="N17" i="15"/>
  <c r="J17" i="15"/>
  <c r="L17" i="15" s="1"/>
  <c r="H17" i="15"/>
  <c r="F17" i="15"/>
  <c r="N16" i="15"/>
  <c r="J16" i="15"/>
  <c r="L16" i="15" s="1"/>
  <c r="H16" i="15"/>
  <c r="F16" i="15"/>
  <c r="N15" i="15"/>
  <c r="J15" i="15"/>
  <c r="L15" i="15" s="1"/>
  <c r="H15" i="15"/>
  <c r="F15" i="15"/>
  <c r="N14" i="15"/>
  <c r="J14" i="15"/>
  <c r="L14" i="15" s="1"/>
  <c r="H14" i="15"/>
  <c r="F14" i="15"/>
  <c r="N13" i="15"/>
  <c r="J13" i="15"/>
  <c r="L13" i="15" s="1"/>
  <c r="H13" i="15"/>
  <c r="F13" i="15"/>
  <c r="N12" i="15"/>
  <c r="J12" i="15"/>
  <c r="L12" i="15" s="1"/>
  <c r="H12" i="15"/>
  <c r="F12" i="15"/>
  <c r="N11" i="15"/>
  <c r="J11" i="15"/>
  <c r="L11" i="15" s="1"/>
  <c r="H11" i="15"/>
  <c r="F11" i="15"/>
  <c r="N10" i="15"/>
  <c r="J10" i="15"/>
  <c r="L10" i="15" s="1"/>
  <c r="H10" i="15"/>
  <c r="F10" i="15"/>
  <c r="N9" i="15"/>
  <c r="J9" i="15"/>
  <c r="L9" i="15" s="1"/>
  <c r="H9" i="15"/>
  <c r="F9" i="15"/>
  <c r="J8" i="15"/>
  <c r="L8" i="15" s="1"/>
  <c r="H8" i="15"/>
  <c r="F8" i="15"/>
  <c r="J47" i="14"/>
  <c r="L47" i="14" s="1"/>
  <c r="H47" i="14"/>
  <c r="F47" i="14"/>
  <c r="N46" i="14"/>
  <c r="J46" i="14"/>
  <c r="L46" i="14" s="1"/>
  <c r="H46" i="14"/>
  <c r="F46" i="14"/>
  <c r="N45" i="14"/>
  <c r="J45" i="14"/>
  <c r="L45" i="14" s="1"/>
  <c r="H45" i="14"/>
  <c r="F45" i="14"/>
  <c r="N44" i="14"/>
  <c r="J44" i="14"/>
  <c r="L44" i="14" s="1"/>
  <c r="H44" i="14"/>
  <c r="F44" i="14"/>
  <c r="N43" i="14"/>
  <c r="J43" i="14"/>
  <c r="L43" i="14" s="1"/>
  <c r="H43" i="14"/>
  <c r="F43" i="14"/>
  <c r="N42" i="14"/>
  <c r="J42" i="14"/>
  <c r="L42" i="14" s="1"/>
  <c r="H42" i="14"/>
  <c r="F42" i="14"/>
  <c r="N41" i="14"/>
  <c r="J41" i="14"/>
  <c r="L41" i="14" s="1"/>
  <c r="H41" i="14"/>
  <c r="F41" i="14"/>
  <c r="N40" i="14"/>
  <c r="J40" i="14"/>
  <c r="L40" i="14" s="1"/>
  <c r="H40" i="14"/>
  <c r="F40" i="14"/>
  <c r="N39" i="14"/>
  <c r="J39" i="14"/>
  <c r="L39" i="14" s="1"/>
  <c r="H39" i="14"/>
  <c r="F39" i="14"/>
  <c r="N38" i="14"/>
  <c r="J38" i="14"/>
  <c r="L38" i="14" s="1"/>
  <c r="H38" i="14"/>
  <c r="F38" i="14"/>
  <c r="N37" i="14"/>
  <c r="J37" i="14"/>
  <c r="L37" i="14" s="1"/>
  <c r="H37" i="14"/>
  <c r="F37" i="14"/>
  <c r="N36" i="14"/>
  <c r="J36" i="14"/>
  <c r="L36" i="14" s="1"/>
  <c r="H36" i="14"/>
  <c r="F36" i="14"/>
  <c r="N35" i="14"/>
  <c r="J35" i="14"/>
  <c r="L35" i="14" s="1"/>
  <c r="H35" i="14"/>
  <c r="F35" i="14"/>
  <c r="N34" i="14"/>
  <c r="J34" i="14"/>
  <c r="L34" i="14" s="1"/>
  <c r="H34" i="14"/>
  <c r="F34" i="14"/>
  <c r="N33" i="14"/>
  <c r="J33" i="14"/>
  <c r="L33" i="14" s="1"/>
  <c r="H33" i="14"/>
  <c r="F33" i="14"/>
  <c r="N32" i="14"/>
  <c r="J32" i="14"/>
  <c r="L32" i="14" s="1"/>
  <c r="H32" i="14"/>
  <c r="F32" i="14"/>
  <c r="N31" i="14"/>
  <c r="J31" i="14"/>
  <c r="L31" i="14" s="1"/>
  <c r="H31" i="14"/>
  <c r="F31" i="14"/>
  <c r="N30" i="14"/>
  <c r="J30" i="14"/>
  <c r="L30" i="14" s="1"/>
  <c r="H30" i="14"/>
  <c r="F30" i="14"/>
  <c r="N29" i="14"/>
  <c r="J29" i="14"/>
  <c r="L29" i="14" s="1"/>
  <c r="H29" i="14"/>
  <c r="F29" i="14"/>
  <c r="N28" i="14"/>
  <c r="J28" i="14"/>
  <c r="L28" i="14" s="1"/>
  <c r="H28" i="14"/>
  <c r="F28" i="14"/>
  <c r="N27" i="14"/>
  <c r="J27" i="14"/>
  <c r="L27" i="14" s="1"/>
  <c r="H27" i="14"/>
  <c r="F27" i="14"/>
  <c r="N26" i="14"/>
  <c r="J26" i="14"/>
  <c r="L26" i="14" s="1"/>
  <c r="H26" i="14"/>
  <c r="F26" i="14"/>
  <c r="N25" i="14"/>
  <c r="J25" i="14"/>
  <c r="L25" i="14" s="1"/>
  <c r="H25" i="14"/>
  <c r="F25" i="14"/>
  <c r="N24" i="14"/>
  <c r="J24" i="14"/>
  <c r="L24" i="14" s="1"/>
  <c r="H24" i="14"/>
  <c r="F24" i="14"/>
  <c r="N23" i="14"/>
  <c r="J23" i="14"/>
  <c r="L23" i="14" s="1"/>
  <c r="H23" i="14"/>
  <c r="F23" i="14"/>
  <c r="N22" i="14"/>
  <c r="J22" i="14"/>
  <c r="L22" i="14" s="1"/>
  <c r="H22" i="14"/>
  <c r="F22" i="14"/>
  <c r="N21" i="14"/>
  <c r="J21" i="14"/>
  <c r="L21" i="14" s="1"/>
  <c r="H21" i="14"/>
  <c r="F21" i="14"/>
  <c r="N20" i="14"/>
  <c r="J20" i="14"/>
  <c r="L20" i="14" s="1"/>
  <c r="H20" i="14"/>
  <c r="F20" i="14"/>
  <c r="N19" i="14"/>
  <c r="J19" i="14"/>
  <c r="L19" i="14" s="1"/>
  <c r="H19" i="14"/>
  <c r="F19" i="14"/>
  <c r="N18" i="14"/>
  <c r="J18" i="14"/>
  <c r="L18" i="14" s="1"/>
  <c r="H18" i="14"/>
  <c r="F18" i="14"/>
  <c r="N17" i="14"/>
  <c r="J17" i="14"/>
  <c r="L17" i="14" s="1"/>
  <c r="H17" i="14"/>
  <c r="F17" i="14"/>
  <c r="N16" i="14"/>
  <c r="J16" i="14"/>
  <c r="L16" i="14" s="1"/>
  <c r="H16" i="14"/>
  <c r="F16" i="14"/>
  <c r="N15" i="14"/>
  <c r="J15" i="14"/>
  <c r="L15" i="14" s="1"/>
  <c r="H15" i="14"/>
  <c r="F15" i="14"/>
  <c r="N14" i="14"/>
  <c r="J14" i="14"/>
  <c r="L14" i="14" s="1"/>
  <c r="H14" i="14"/>
  <c r="F14" i="14"/>
  <c r="N13" i="14"/>
  <c r="J13" i="14"/>
  <c r="L13" i="14" s="1"/>
  <c r="H13" i="14"/>
  <c r="F13" i="14"/>
  <c r="N12" i="14"/>
  <c r="J12" i="14"/>
  <c r="L12" i="14" s="1"/>
  <c r="H12" i="14"/>
  <c r="F12" i="14"/>
  <c r="N11" i="14"/>
  <c r="J11" i="14"/>
  <c r="L11" i="14" s="1"/>
  <c r="H11" i="14"/>
  <c r="F11" i="14"/>
  <c r="N10" i="14"/>
  <c r="J10" i="14"/>
  <c r="L10" i="14" s="1"/>
  <c r="H10" i="14"/>
  <c r="F10" i="14"/>
  <c r="N9" i="14"/>
  <c r="J9" i="14"/>
  <c r="L9" i="14" s="1"/>
  <c r="H9" i="14"/>
  <c r="F9" i="14"/>
  <c r="J8" i="14"/>
  <c r="L8" i="14" s="1"/>
  <c r="H8" i="14"/>
  <c r="F8" i="14"/>
  <c r="K9" i="15" l="1"/>
  <c r="M9" i="15" s="1"/>
  <c r="K10" i="15"/>
  <c r="M10" i="15" s="1"/>
  <c r="K11" i="15"/>
  <c r="M11" i="15" s="1"/>
  <c r="K12" i="15"/>
  <c r="M12" i="15" s="1"/>
  <c r="K13" i="15"/>
  <c r="M13" i="15" s="1"/>
  <c r="K14" i="15"/>
  <c r="M14" i="15" s="1"/>
  <c r="K15" i="15"/>
  <c r="M15" i="15" s="1"/>
  <c r="K16" i="15"/>
  <c r="M16" i="15" s="1"/>
  <c r="K17" i="15"/>
  <c r="K18" i="15"/>
  <c r="M18" i="15" s="1"/>
  <c r="K19" i="15"/>
  <c r="M19" i="15" s="1"/>
  <c r="K20" i="15"/>
  <c r="M20" i="15" s="1"/>
  <c r="K21" i="15"/>
  <c r="K22" i="15"/>
  <c r="M22" i="15" s="1"/>
  <c r="K23" i="15"/>
  <c r="M23" i="15" s="1"/>
  <c r="K24" i="15"/>
  <c r="M24" i="15" s="1"/>
  <c r="K25" i="15"/>
  <c r="K26" i="15"/>
  <c r="M26" i="15" s="1"/>
  <c r="K27" i="15"/>
  <c r="M27" i="15" s="1"/>
  <c r="K28" i="15"/>
  <c r="M28" i="15" s="1"/>
  <c r="K29" i="15"/>
  <c r="K30" i="15"/>
  <c r="M30" i="15" s="1"/>
  <c r="K31" i="15"/>
  <c r="M31" i="15" s="1"/>
  <c r="K32" i="15"/>
  <c r="M32" i="15" s="1"/>
  <c r="K33" i="15"/>
  <c r="K34" i="15"/>
  <c r="M34" i="15" s="1"/>
  <c r="K35" i="15"/>
  <c r="M35" i="15" s="1"/>
  <c r="K36" i="15"/>
  <c r="M36" i="15" s="1"/>
  <c r="K37" i="15"/>
  <c r="K38" i="15"/>
  <c r="M38" i="15" s="1"/>
  <c r="K39" i="15"/>
  <c r="M39" i="15" s="1"/>
  <c r="K40" i="15"/>
  <c r="M40" i="15" s="1"/>
  <c r="K41" i="15"/>
  <c r="M41" i="15" s="1"/>
  <c r="K42" i="15"/>
  <c r="M42" i="15" s="1"/>
  <c r="K43" i="15"/>
  <c r="M43" i="15" s="1"/>
  <c r="K44" i="15"/>
  <c r="M44" i="15" s="1"/>
  <c r="K45" i="15"/>
  <c r="M45" i="15" s="1"/>
  <c r="K46" i="15"/>
  <c r="M46" i="15" s="1"/>
  <c r="K47" i="15"/>
  <c r="M47" i="15" s="1"/>
  <c r="K8" i="15"/>
  <c r="M8" i="15" s="1"/>
  <c r="M17" i="15"/>
  <c r="M21" i="15"/>
  <c r="M25" i="15"/>
  <c r="M29" i="15"/>
  <c r="M33" i="15"/>
  <c r="M37" i="15"/>
  <c r="K8" i="14"/>
  <c r="M8" i="14" s="1"/>
  <c r="F7" i="11"/>
  <c r="I7" i="11" s="1"/>
  <c r="K9" i="14"/>
  <c r="M9" i="14" s="1"/>
  <c r="F8" i="11"/>
  <c r="I8" i="11" s="1"/>
  <c r="K10" i="14"/>
  <c r="M10" i="14" s="1"/>
  <c r="F9" i="11"/>
  <c r="I9" i="11" s="1"/>
  <c r="K11" i="14"/>
  <c r="M11" i="14" s="1"/>
  <c r="F10" i="11"/>
  <c r="I10" i="11" s="1"/>
  <c r="K12" i="14"/>
  <c r="M12" i="14" s="1"/>
  <c r="F11" i="11"/>
  <c r="I11" i="11" s="1"/>
  <c r="K13" i="14"/>
  <c r="M13" i="14" s="1"/>
  <c r="F12" i="11"/>
  <c r="I12" i="11" s="1"/>
  <c r="K14" i="14"/>
  <c r="M14" i="14" s="1"/>
  <c r="F13" i="11"/>
  <c r="I13" i="11" s="1"/>
  <c r="K15" i="14"/>
  <c r="M15" i="14" s="1"/>
  <c r="F14" i="11"/>
  <c r="I14" i="11" s="1"/>
  <c r="K16" i="14"/>
  <c r="M16" i="14" s="1"/>
  <c r="F15" i="11"/>
  <c r="I15" i="11" s="1"/>
  <c r="K17" i="14"/>
  <c r="M17" i="14" s="1"/>
  <c r="F16" i="11"/>
  <c r="I16" i="11" s="1"/>
  <c r="K18" i="14"/>
  <c r="M18" i="14" s="1"/>
  <c r="F17" i="11"/>
  <c r="I17" i="11" s="1"/>
  <c r="K19" i="14"/>
  <c r="M19" i="14" s="1"/>
  <c r="F18" i="11"/>
  <c r="I18" i="11" s="1"/>
  <c r="K20" i="14"/>
  <c r="M20" i="14" s="1"/>
  <c r="F19" i="11"/>
  <c r="I19" i="11" s="1"/>
  <c r="K21" i="14"/>
  <c r="M21" i="14" s="1"/>
  <c r="F20" i="11"/>
  <c r="I20" i="11" s="1"/>
  <c r="K22" i="14"/>
  <c r="M22" i="14" s="1"/>
  <c r="F21" i="11"/>
  <c r="I21" i="11" s="1"/>
  <c r="K23" i="14"/>
  <c r="M23" i="14" s="1"/>
  <c r="F22" i="11"/>
  <c r="I22" i="11" s="1"/>
  <c r="K24" i="14"/>
  <c r="M24" i="14" s="1"/>
  <c r="F23" i="11"/>
  <c r="I23" i="11" s="1"/>
  <c r="K25" i="14"/>
  <c r="M25" i="14" s="1"/>
  <c r="F24" i="11"/>
  <c r="I24" i="11" s="1"/>
  <c r="K26" i="14"/>
  <c r="M26" i="14" s="1"/>
  <c r="F25" i="11"/>
  <c r="I25" i="11" s="1"/>
  <c r="K27" i="14"/>
  <c r="M27" i="14" s="1"/>
  <c r="F26" i="11"/>
  <c r="I26" i="11" s="1"/>
  <c r="K28" i="14"/>
  <c r="M28" i="14" s="1"/>
  <c r="F27" i="11"/>
  <c r="I27" i="11" s="1"/>
  <c r="K29" i="14"/>
  <c r="M29" i="14" s="1"/>
  <c r="F28" i="11"/>
  <c r="I28" i="11" s="1"/>
  <c r="K30" i="14"/>
  <c r="M30" i="14" s="1"/>
  <c r="F29" i="11"/>
  <c r="I29" i="11" s="1"/>
  <c r="K31" i="14"/>
  <c r="M31" i="14" s="1"/>
  <c r="F30" i="11"/>
  <c r="I30" i="11" s="1"/>
  <c r="K32" i="14"/>
  <c r="M32" i="14" s="1"/>
  <c r="F31" i="11"/>
  <c r="I31" i="11" s="1"/>
  <c r="K33" i="14"/>
  <c r="M33" i="14" s="1"/>
  <c r="F32" i="11"/>
  <c r="I32" i="11" s="1"/>
  <c r="K34" i="14"/>
  <c r="M34" i="14" s="1"/>
  <c r="F33" i="11"/>
  <c r="I33" i="11" s="1"/>
  <c r="K35" i="14"/>
  <c r="M35" i="14" s="1"/>
  <c r="F34" i="11"/>
  <c r="I34" i="11" s="1"/>
  <c r="K36" i="14"/>
  <c r="M36" i="14" s="1"/>
  <c r="F35" i="11"/>
  <c r="I35" i="11" s="1"/>
  <c r="K37" i="14"/>
  <c r="M37" i="14" s="1"/>
  <c r="F36" i="11"/>
  <c r="I36" i="11" s="1"/>
  <c r="K38" i="14"/>
  <c r="M38" i="14" s="1"/>
  <c r="F37" i="11"/>
  <c r="I37" i="11" s="1"/>
  <c r="K39" i="14"/>
  <c r="M39" i="14" s="1"/>
  <c r="F38" i="11"/>
  <c r="I38" i="11" s="1"/>
  <c r="K40" i="14"/>
  <c r="M40" i="14" s="1"/>
  <c r="F39" i="11"/>
  <c r="I39" i="11" s="1"/>
  <c r="K41" i="14"/>
  <c r="M41" i="14" s="1"/>
  <c r="F40" i="11"/>
  <c r="I40" i="11" s="1"/>
  <c r="K42" i="14"/>
  <c r="M42" i="14" s="1"/>
  <c r="F41" i="11"/>
  <c r="I41" i="11" s="1"/>
  <c r="K43" i="14"/>
  <c r="M43" i="14" s="1"/>
  <c r="F42" i="11"/>
  <c r="I42" i="11" s="1"/>
  <c r="K44" i="14"/>
  <c r="M44" i="14" s="1"/>
  <c r="F43" i="11"/>
  <c r="I43" i="11" s="1"/>
  <c r="K45" i="14"/>
  <c r="M45" i="14" s="1"/>
  <c r="F44" i="11"/>
  <c r="I44" i="11" s="1"/>
  <c r="K46" i="14"/>
  <c r="M46" i="14" s="1"/>
  <c r="F45" i="11"/>
  <c r="I45" i="11" s="1"/>
  <c r="K47" i="14"/>
  <c r="M47" i="14" s="1"/>
  <c r="F46" i="11"/>
  <c r="I46" i="11" s="1"/>
  <c r="H14" i="11"/>
  <c r="J14" i="11" s="1"/>
  <c r="H26" i="11"/>
  <c r="J26" i="11" s="1"/>
  <c r="H42" i="11"/>
  <c r="J42" i="11" s="1"/>
  <c r="H7" i="11"/>
  <c r="J7" i="11" s="1"/>
  <c r="H15" i="11"/>
  <c r="J15" i="11" s="1"/>
  <c r="H16" i="11"/>
  <c r="J16" i="11" s="1"/>
  <c r="H17" i="11"/>
  <c r="J17" i="11" s="1"/>
  <c r="H18" i="11"/>
  <c r="J18" i="11" s="1"/>
  <c r="K18" i="11" s="1"/>
  <c r="H19" i="11"/>
  <c r="J19" i="11" s="1"/>
  <c r="H20" i="11"/>
  <c r="J20" i="11" s="1"/>
  <c r="H21" i="11"/>
  <c r="J21" i="11" s="1"/>
  <c r="H22" i="11"/>
  <c r="J22" i="11" s="1"/>
  <c r="K22" i="11" s="1"/>
  <c r="H23" i="11"/>
  <c r="J23" i="11" s="1"/>
  <c r="H24" i="11"/>
  <c r="J24" i="11" s="1"/>
  <c r="H25" i="11"/>
  <c r="J25" i="11" s="1"/>
  <c r="H8" i="11"/>
  <c r="J8" i="11" s="1"/>
  <c r="K8" i="11" s="1"/>
  <c r="H9" i="11"/>
  <c r="J9" i="11" s="1"/>
  <c r="H10" i="11"/>
  <c r="J10" i="11" s="1"/>
  <c r="H11" i="11"/>
  <c r="J11" i="11" s="1"/>
  <c r="H12" i="11"/>
  <c r="J12" i="11" s="1"/>
  <c r="K12" i="11" s="1"/>
  <c r="H13" i="11"/>
  <c r="J13" i="11" s="1"/>
  <c r="H27" i="11"/>
  <c r="J27" i="11" s="1"/>
  <c r="K27" i="11" s="1"/>
  <c r="H28" i="11"/>
  <c r="J28" i="11" s="1"/>
  <c r="H29" i="11"/>
  <c r="J29" i="11" s="1"/>
  <c r="H30" i="11"/>
  <c r="J30" i="11" s="1"/>
  <c r="H31" i="11"/>
  <c r="J31" i="11" s="1"/>
  <c r="K31" i="11" s="1"/>
  <c r="H32" i="11"/>
  <c r="J32" i="11" s="1"/>
  <c r="H33" i="11"/>
  <c r="J33" i="11" s="1"/>
  <c r="H34" i="11"/>
  <c r="J34" i="11" s="1"/>
  <c r="H35" i="11"/>
  <c r="J35" i="11" s="1"/>
  <c r="K35" i="11" s="1"/>
  <c r="H36" i="11"/>
  <c r="J36" i="11" s="1"/>
  <c r="H37" i="11"/>
  <c r="J37" i="11" s="1"/>
  <c r="H38" i="11"/>
  <c r="J38" i="11" s="1"/>
  <c r="H39" i="11"/>
  <c r="J39" i="11" s="1"/>
  <c r="K39" i="11" s="1"/>
  <c r="H40" i="11"/>
  <c r="J40" i="11" s="1"/>
  <c r="H41" i="11"/>
  <c r="J41" i="11" s="1"/>
  <c r="H43" i="11"/>
  <c r="J43" i="11" s="1"/>
  <c r="H44" i="11"/>
  <c r="J44" i="11" s="1"/>
  <c r="H45" i="11"/>
  <c r="J45" i="11" s="1"/>
  <c r="H46" i="11"/>
  <c r="J46" i="11" s="1"/>
  <c r="K46" i="11" s="1"/>
  <c r="N8" i="15"/>
  <c r="N8" i="14"/>
  <c r="K43" i="11" l="1"/>
  <c r="K38" i="11"/>
  <c r="K34" i="11"/>
  <c r="K30" i="11"/>
  <c r="K13" i="11"/>
  <c r="K9" i="11"/>
  <c r="K23" i="11"/>
  <c r="K19" i="11"/>
  <c r="K15" i="11"/>
  <c r="K14" i="11"/>
  <c r="K37" i="11"/>
  <c r="K29" i="11"/>
  <c r="K41" i="11"/>
  <c r="K33" i="11"/>
  <c r="K7" i="11"/>
  <c r="K45" i="11"/>
  <c r="K11" i="11"/>
  <c r="K25" i="11"/>
  <c r="K21" i="11"/>
  <c r="K17" i="11"/>
  <c r="K40" i="11"/>
  <c r="K36" i="11"/>
  <c r="K32" i="11"/>
  <c r="K28" i="11"/>
  <c r="K42" i="11"/>
  <c r="K44" i="11"/>
  <c r="K10" i="11"/>
  <c r="K24" i="11"/>
  <c r="K20" i="11"/>
  <c r="K16" i="11"/>
  <c r="K26" i="11"/>
  <c r="N53" i="14"/>
  <c r="N51" i="14"/>
  <c r="N50" i="14"/>
  <c r="N52" i="14"/>
  <c r="N53" i="15"/>
  <c r="N52" i="15"/>
  <c r="N51" i="15"/>
  <c r="N50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7" i="11" l="1"/>
  <c r="L52" i="11" l="1"/>
  <c r="L49" i="11"/>
  <c r="L51" i="11"/>
  <c r="L50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sharedStrings.xml><?xml version="1.0" encoding="utf-8"?>
<sst xmlns="http://schemas.openxmlformats.org/spreadsheetml/2006/main" count="156" uniqueCount="42">
  <si>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</si>
  <si>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</si>
  <si>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</si>
  <si>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</si>
  <si>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</si>
  <si>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</si>
  <si>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</si>
  <si>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«5»</t>
  </si>
  <si>
    <t>«4»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</si>
  <si>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</si>
  <si>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</si>
  <si>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</si>
  <si>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</si>
  <si>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</si>
  <si>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</si>
  <si>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</si>
  <si>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</si>
  <si>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</si>
  <si>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</si>
  <si>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</si>
  <si>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</si>
  <si>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</si>
  <si>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</si>
  <si>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</si>
  <si>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</si>
  <si>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Расчет оценки за 1 четверть</t>
  </si>
  <si>
    <t>Расчет оценки за 2 четверть</t>
  </si>
  <si>
    <t>СОч
4 четверти</t>
  </si>
  <si>
    <t>СОр
4 четверти</t>
  </si>
  <si>
    <t>Суммативное оценивание за разделы</t>
  </si>
  <si>
    <t>Суммативное оценивание за четверти</t>
  </si>
  <si>
    <r>
      <t xml:space="preserve">Раздел 3.
</t>
    </r>
    <r>
      <rPr>
        <b/>
        <sz val="12"/>
        <color theme="1"/>
        <rFont val="Calibri"/>
        <family val="2"/>
        <charset val="204"/>
        <scheme val="minor"/>
      </rPr>
      <t>СОр 3</t>
    </r>
  </si>
  <si>
    <t>Заместитель директора по УВР:</t>
  </si>
  <si>
    <t>85% - 100%</t>
  </si>
  <si>
    <t>65% - 84%</t>
  </si>
  <si>
    <t>40% - 64%</t>
  </si>
  <si>
    <t>0% - 39%</t>
  </si>
  <si>
    <t>Временная форма электронного журнала по предмету "ИСТОРИЯ КАЗАХСТАНА" для 5 класса (1 четверть)</t>
  </si>
  <si>
    <t>Временная форма электронного журнала по предмету "ИСТОРИЯ КАЗАХСТАНА" для 5 класса (2 четверть)</t>
  </si>
  <si>
    <t>Временная форма электронного журнала по предмету "ИСТОРИЯ КАЗАХСТАНА" для 5 класса (3 четверть)</t>
  </si>
  <si>
    <t>Временная форма электронного журнала по предмету "ИСТОРИЯ КАЗАХСТАНА" для 5 класса (4 четверть)</t>
  </si>
  <si>
    <t>Временная форма электронного журнала по предмету "ИСТОРИЯ КАЗАХСТАНА" для 5 класса (учебный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</si>
</sst>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78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  <protection locked="0"/>
    </xf>
    <xf numFmtId="0" fontId="3" fillId="0" borderId="32" xfId="0" applyFont="1" applyFill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1" fillId="0" borderId="65" xfId="0" applyFont="1" applyFill="1" applyBorder="1" applyAlignment="1" applyProtection="1">
      <alignment horizontal="right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61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4" fillId="2" borderId="28" xfId="0" applyFont="1" applyFill="1" applyBorder="1" applyAlignment="1" applyProtection="1">
      <alignment horizontal="center" vertical="center"/>
    </xf>
    <xf numFmtId="9" fontId="7" fillId="2" borderId="41" xfId="0" applyNumberFormat="1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tabSelected="1"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21" t="s">
        <v>37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4"/>
    </row>
    <row r="4" spans="1:12" ht="50.1" customHeight="1" thickBot="1" x14ac:dyDescent="0.3">
      <c r="A4" s="125" t="s">
        <v>0</v>
      </c>
      <c r="B4" s="128" t="s">
        <v>5</v>
      </c>
      <c r="C4" s="131" t="s">
        <v>1</v>
      </c>
      <c r="D4" s="134" t="s">
        <v>18</v>
      </c>
      <c r="E4" s="137" t="s">
        <v>16</v>
      </c>
      <c r="F4" s="138"/>
      <c r="G4" s="139" t="s">
        <v>3</v>
      </c>
      <c r="H4" s="140"/>
      <c r="I4" s="141" t="s">
        <v>25</v>
      </c>
      <c r="J4" s="142"/>
      <c r="K4" s="142"/>
      <c r="L4" s="143"/>
    </row>
    <row r="5" spans="1:12" ht="21" customHeight="1" x14ac:dyDescent="0.25">
      <c r="A5" s="126"/>
      <c r="B5" s="129"/>
      <c r="C5" s="132"/>
      <c r="D5" s="135"/>
      <c r="E5" s="144">
        <v>0.5</v>
      </c>
      <c r="F5" s="145"/>
      <c r="G5" s="144">
        <v>0.5</v>
      </c>
      <c r="H5" s="146"/>
      <c r="I5" s="147">
        <v>1</v>
      </c>
      <c r="J5" s="148"/>
      <c r="K5" s="149" t="s">
        <v>12</v>
      </c>
      <c r="L5" s="152" t="s">
        <v>2</v>
      </c>
    </row>
    <row r="6" spans="1:12" ht="39" customHeight="1" x14ac:dyDescent="0.25">
      <c r="A6" s="126"/>
      <c r="B6" s="129"/>
      <c r="C6" s="132"/>
      <c r="D6" s="135"/>
      <c r="E6" s="154" t="s">
        <v>13</v>
      </c>
      <c r="F6" s="155"/>
      <c r="G6" s="156" t="s">
        <v>4</v>
      </c>
      <c r="H6" s="157"/>
      <c r="I6" s="158" t="s">
        <v>15</v>
      </c>
      <c r="J6" s="115" t="s">
        <v>17</v>
      </c>
      <c r="K6" s="150"/>
      <c r="L6" s="153"/>
    </row>
    <row r="7" spans="1:12" ht="33" customHeight="1" thickBot="1" x14ac:dyDescent="0.3">
      <c r="A7" s="127"/>
      <c r="B7" s="130"/>
      <c r="C7" s="133"/>
      <c r="D7" s="136"/>
      <c r="E7" s="49" t="s">
        <v>11</v>
      </c>
      <c r="F7" s="68"/>
      <c r="G7" s="49" t="s">
        <v>11</v>
      </c>
      <c r="H7" s="69">
        <v>15</v>
      </c>
      <c r="I7" s="159"/>
      <c r="J7" s="116"/>
      <c r="K7" s="151"/>
      <c r="L7" s="153"/>
    </row>
    <row r="8" spans="1:12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27"/>
      <c r="H8" s="56">
        <f>$H$7</f>
        <v>15</v>
      </c>
      <c r="I8" s="99" t="e">
        <f>E8/F8*50</f>
        <v>#DIV/0!</v>
      </c>
      <c r="J8" s="100">
        <f>G8/H8*50</f>
        <v>0</v>
      </c>
      <c r="K8" s="101" t="e">
        <f>ROUND((I8+J8),0)</f>
        <v>#DIV/0!</v>
      </c>
      <c r="L8" s="32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9"/>
      <c r="H9" s="54">
        <f t="shared" ref="H9:H47" si="1">$H$7</f>
        <v>15</v>
      </c>
      <c r="I9" s="102" t="e">
        <f t="shared" ref="I9:I46" si="2">E9/F9*50</f>
        <v>#DIV/0!</v>
      </c>
      <c r="J9" s="103">
        <f t="shared" ref="J9:J46" si="3">G9/H9*50</f>
        <v>0</v>
      </c>
      <c r="K9" s="104" t="e">
        <f t="shared" ref="K9:K46" si="4">ROUND((I9+J9),0)</f>
        <v>#DIV/0!</v>
      </c>
      <c r="L9" s="40" t="str">
        <f t="shared" si="0"/>
        <v/>
      </c>
    </row>
    <row r="10" spans="1:12" ht="27.95" customHeight="1" x14ac:dyDescent="0.25">
      <c r="A10" s="4">
        <v>3</v>
      </c>
      <c r="B10" s="71"/>
      <c r="C10" s="5"/>
      <c r="D10" s="6"/>
      <c r="E10" s="70"/>
      <c r="F10" s="36">
        <f t="shared" ref="F10:F47" si="5">$F$7</f>
        <v>0</v>
      </c>
      <c r="G10" s="79"/>
      <c r="H10" s="54">
        <f t="shared" si="1"/>
        <v>15</v>
      </c>
      <c r="I10" s="102" t="e">
        <f t="shared" si="2"/>
        <v>#DIV/0!</v>
      </c>
      <c r="J10" s="103">
        <f t="shared" si="3"/>
        <v>0</v>
      </c>
      <c r="K10" s="104" t="e">
        <f t="shared" si="4"/>
        <v>#DIV/0!</v>
      </c>
      <c r="L10" s="40" t="str">
        <f t="shared" si="0"/>
        <v/>
      </c>
    </row>
    <row r="11" spans="1:12" ht="27.95" customHeight="1" x14ac:dyDescent="0.25">
      <c r="A11" s="4">
        <v>4</v>
      </c>
      <c r="B11" s="71"/>
      <c r="C11" s="5"/>
      <c r="D11" s="6"/>
      <c r="E11" s="70"/>
      <c r="F11" s="36">
        <f t="shared" si="5"/>
        <v>0</v>
      </c>
      <c r="G11" s="79"/>
      <c r="H11" s="54">
        <f t="shared" si="1"/>
        <v>15</v>
      </c>
      <c r="I11" s="102" t="e">
        <f t="shared" si="2"/>
        <v>#DIV/0!</v>
      </c>
      <c r="J11" s="103">
        <f t="shared" si="3"/>
        <v>0</v>
      </c>
      <c r="K11" s="104" t="e">
        <f t="shared" si="4"/>
        <v>#DIV/0!</v>
      </c>
      <c r="L11" s="40" t="str">
        <f t="shared" si="0"/>
        <v/>
      </c>
    </row>
    <row r="12" spans="1:12" ht="27.95" customHeight="1" thickBot="1" x14ac:dyDescent="0.3">
      <c r="A12" s="7">
        <v>5</v>
      </c>
      <c r="B12" s="72"/>
      <c r="C12" s="8"/>
      <c r="D12" s="9"/>
      <c r="E12" s="73"/>
      <c r="F12" s="44">
        <f t="shared" si="5"/>
        <v>0</v>
      </c>
      <c r="G12" s="80"/>
      <c r="H12" s="55">
        <f t="shared" si="1"/>
        <v>15</v>
      </c>
      <c r="I12" s="108" t="e">
        <f t="shared" si="2"/>
        <v>#DIV/0!</v>
      </c>
      <c r="J12" s="109">
        <f t="shared" si="3"/>
        <v>0</v>
      </c>
      <c r="K12" s="107" t="e">
        <f t="shared" si="4"/>
        <v>#DIV/0!</v>
      </c>
      <c r="L12" s="48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1"/>
      <c r="F13" s="28">
        <f t="shared" si="5"/>
        <v>0</v>
      </c>
      <c r="G13" s="27"/>
      <c r="H13" s="56">
        <f t="shared" si="1"/>
        <v>15</v>
      </c>
      <c r="I13" s="99" t="e">
        <f t="shared" si="2"/>
        <v>#DIV/0!</v>
      </c>
      <c r="J13" s="100">
        <f t="shared" si="3"/>
        <v>0</v>
      </c>
      <c r="K13" s="101" t="e">
        <f t="shared" si="4"/>
        <v>#DIV/0!</v>
      </c>
      <c r="L13" s="32" t="str">
        <f t="shared" si="0"/>
        <v/>
      </c>
    </row>
    <row r="14" spans="1:12" ht="27.95" customHeight="1" x14ac:dyDescent="0.25">
      <c r="A14" s="4">
        <v>7</v>
      </c>
      <c r="B14" s="71"/>
      <c r="C14" s="5"/>
      <c r="D14" s="6"/>
      <c r="E14" s="70"/>
      <c r="F14" s="36">
        <f t="shared" si="5"/>
        <v>0</v>
      </c>
      <c r="G14" s="79"/>
      <c r="H14" s="54">
        <f t="shared" si="1"/>
        <v>15</v>
      </c>
      <c r="I14" s="102" t="e">
        <f t="shared" si="2"/>
        <v>#DIV/0!</v>
      </c>
      <c r="J14" s="103">
        <f t="shared" si="3"/>
        <v>0</v>
      </c>
      <c r="K14" s="104" t="e">
        <f t="shared" si="4"/>
        <v>#DIV/0!</v>
      </c>
      <c r="L14" s="40" t="str">
        <f t="shared" si="0"/>
        <v/>
      </c>
    </row>
    <row r="15" spans="1:12" ht="27.95" customHeight="1" x14ac:dyDescent="0.25">
      <c r="A15" s="4">
        <v>8</v>
      </c>
      <c r="B15" s="71"/>
      <c r="C15" s="5"/>
      <c r="D15" s="6"/>
      <c r="E15" s="70"/>
      <c r="F15" s="36">
        <f t="shared" si="5"/>
        <v>0</v>
      </c>
      <c r="G15" s="79"/>
      <c r="H15" s="54">
        <f t="shared" si="1"/>
        <v>15</v>
      </c>
      <c r="I15" s="102" t="e">
        <f t="shared" si="2"/>
        <v>#DIV/0!</v>
      </c>
      <c r="J15" s="103">
        <f t="shared" si="3"/>
        <v>0</v>
      </c>
      <c r="K15" s="104" t="e">
        <f t="shared" si="4"/>
        <v>#DIV/0!</v>
      </c>
      <c r="L15" s="40" t="str">
        <f t="shared" si="0"/>
        <v/>
      </c>
    </row>
    <row r="16" spans="1:12" ht="27.95" customHeight="1" x14ac:dyDescent="0.25">
      <c r="A16" s="4">
        <v>9</v>
      </c>
      <c r="B16" s="71"/>
      <c r="C16" s="5"/>
      <c r="D16" s="6"/>
      <c r="E16" s="70"/>
      <c r="F16" s="36">
        <f t="shared" si="5"/>
        <v>0</v>
      </c>
      <c r="G16" s="79"/>
      <c r="H16" s="54">
        <f t="shared" si="1"/>
        <v>15</v>
      </c>
      <c r="I16" s="102" t="e">
        <f t="shared" si="2"/>
        <v>#DIV/0!</v>
      </c>
      <c r="J16" s="103">
        <f t="shared" si="3"/>
        <v>0</v>
      </c>
      <c r="K16" s="104" t="e">
        <f t="shared" si="4"/>
        <v>#DIV/0!</v>
      </c>
      <c r="L16" s="40" t="str">
        <f t="shared" si="0"/>
        <v/>
      </c>
    </row>
    <row r="17" spans="1:12" ht="27.95" customHeight="1" thickBot="1" x14ac:dyDescent="0.3">
      <c r="A17" s="7">
        <v>10</v>
      </c>
      <c r="B17" s="72"/>
      <c r="C17" s="8"/>
      <c r="D17" s="9"/>
      <c r="E17" s="73"/>
      <c r="F17" s="44">
        <f t="shared" si="5"/>
        <v>0</v>
      </c>
      <c r="G17" s="80"/>
      <c r="H17" s="55">
        <f t="shared" si="1"/>
        <v>15</v>
      </c>
      <c r="I17" s="105" t="e">
        <f t="shared" si="2"/>
        <v>#DIV/0!</v>
      </c>
      <c r="J17" s="106">
        <f t="shared" si="3"/>
        <v>0</v>
      </c>
      <c r="K17" s="107" t="e">
        <f t="shared" si="4"/>
        <v>#DIV/0!</v>
      </c>
      <c r="L17" s="48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1"/>
      <c r="F18" s="28">
        <f t="shared" si="5"/>
        <v>0</v>
      </c>
      <c r="G18" s="27"/>
      <c r="H18" s="56">
        <f t="shared" si="1"/>
        <v>15</v>
      </c>
      <c r="I18" s="110" t="e">
        <f t="shared" si="2"/>
        <v>#DIV/0!</v>
      </c>
      <c r="J18" s="111">
        <f t="shared" si="3"/>
        <v>0</v>
      </c>
      <c r="K18" s="101" t="e">
        <f t="shared" si="4"/>
        <v>#DIV/0!</v>
      </c>
      <c r="L18" s="32" t="str">
        <f t="shared" si="0"/>
        <v/>
      </c>
    </row>
    <row r="19" spans="1:12" ht="27.95" customHeight="1" x14ac:dyDescent="0.25">
      <c r="A19" s="4">
        <v>12</v>
      </c>
      <c r="B19" s="71"/>
      <c r="C19" s="5"/>
      <c r="D19" s="6"/>
      <c r="E19" s="70"/>
      <c r="F19" s="36">
        <f t="shared" si="5"/>
        <v>0</v>
      </c>
      <c r="G19" s="79"/>
      <c r="H19" s="54">
        <f t="shared" si="1"/>
        <v>15</v>
      </c>
      <c r="I19" s="102" t="e">
        <f t="shared" si="2"/>
        <v>#DIV/0!</v>
      </c>
      <c r="J19" s="103">
        <f t="shared" si="3"/>
        <v>0</v>
      </c>
      <c r="K19" s="104" t="e">
        <f t="shared" si="4"/>
        <v>#DIV/0!</v>
      </c>
      <c r="L19" s="40" t="str">
        <f t="shared" si="0"/>
        <v/>
      </c>
    </row>
    <row r="20" spans="1:12" ht="27.95" customHeight="1" x14ac:dyDescent="0.25">
      <c r="A20" s="4">
        <v>13</v>
      </c>
      <c r="B20" s="71"/>
      <c r="C20" s="5"/>
      <c r="D20" s="6"/>
      <c r="E20" s="70"/>
      <c r="F20" s="36">
        <f t="shared" si="5"/>
        <v>0</v>
      </c>
      <c r="G20" s="79"/>
      <c r="H20" s="54">
        <f t="shared" si="1"/>
        <v>15</v>
      </c>
      <c r="I20" s="102" t="e">
        <f t="shared" si="2"/>
        <v>#DIV/0!</v>
      </c>
      <c r="J20" s="103">
        <f t="shared" si="3"/>
        <v>0</v>
      </c>
      <c r="K20" s="104" t="e">
        <f t="shared" si="4"/>
        <v>#DIV/0!</v>
      </c>
      <c r="L20" s="40" t="str">
        <f t="shared" si="0"/>
        <v/>
      </c>
    </row>
    <row r="21" spans="1:12" ht="27.95" customHeight="1" x14ac:dyDescent="0.25">
      <c r="A21" s="4">
        <v>14</v>
      </c>
      <c r="B21" s="71"/>
      <c r="C21" s="5"/>
      <c r="D21" s="6"/>
      <c r="E21" s="70"/>
      <c r="F21" s="36">
        <f t="shared" si="5"/>
        <v>0</v>
      </c>
      <c r="G21" s="79"/>
      <c r="H21" s="54">
        <f t="shared" si="1"/>
        <v>15</v>
      </c>
      <c r="I21" s="102" t="e">
        <f t="shared" si="2"/>
        <v>#DIV/0!</v>
      </c>
      <c r="J21" s="103">
        <f t="shared" si="3"/>
        <v>0</v>
      </c>
      <c r="K21" s="104" t="e">
        <f t="shared" si="4"/>
        <v>#DIV/0!</v>
      </c>
      <c r="L21" s="40" t="str">
        <f t="shared" si="0"/>
        <v/>
      </c>
    </row>
    <row r="22" spans="1:12" ht="27.95" customHeight="1" thickBot="1" x14ac:dyDescent="0.3">
      <c r="A22" s="7">
        <v>15</v>
      </c>
      <c r="B22" s="72"/>
      <c r="C22" s="8"/>
      <c r="D22" s="9"/>
      <c r="E22" s="73"/>
      <c r="F22" s="44">
        <f t="shared" si="5"/>
        <v>0</v>
      </c>
      <c r="G22" s="80"/>
      <c r="H22" s="55">
        <f t="shared" si="1"/>
        <v>15</v>
      </c>
      <c r="I22" s="108" t="e">
        <f t="shared" si="2"/>
        <v>#DIV/0!</v>
      </c>
      <c r="J22" s="109">
        <f t="shared" si="3"/>
        <v>0</v>
      </c>
      <c r="K22" s="107" t="e">
        <f t="shared" si="4"/>
        <v>#DIV/0!</v>
      </c>
      <c r="L22" s="48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1"/>
      <c r="F23" s="28">
        <f t="shared" si="5"/>
        <v>0</v>
      </c>
      <c r="G23" s="27"/>
      <c r="H23" s="56">
        <f t="shared" si="1"/>
        <v>15</v>
      </c>
      <c r="I23" s="99" t="e">
        <f t="shared" si="2"/>
        <v>#DIV/0!</v>
      </c>
      <c r="J23" s="100">
        <f t="shared" si="3"/>
        <v>0</v>
      </c>
      <c r="K23" s="101" t="e">
        <f t="shared" si="4"/>
        <v>#DIV/0!</v>
      </c>
      <c r="L23" s="32" t="str">
        <f t="shared" si="0"/>
        <v/>
      </c>
    </row>
    <row r="24" spans="1:12" ht="27.95" customHeight="1" x14ac:dyDescent="0.25">
      <c r="A24" s="4">
        <v>17</v>
      </c>
      <c r="B24" s="71"/>
      <c r="C24" s="5"/>
      <c r="D24" s="6"/>
      <c r="E24" s="70"/>
      <c r="F24" s="36">
        <f t="shared" si="5"/>
        <v>0</v>
      </c>
      <c r="G24" s="79"/>
      <c r="H24" s="54">
        <f t="shared" si="1"/>
        <v>15</v>
      </c>
      <c r="I24" s="102" t="e">
        <f t="shared" si="2"/>
        <v>#DIV/0!</v>
      </c>
      <c r="J24" s="103">
        <f t="shared" si="3"/>
        <v>0</v>
      </c>
      <c r="K24" s="104" t="e">
        <f t="shared" si="4"/>
        <v>#DIV/0!</v>
      </c>
      <c r="L24" s="40" t="str">
        <f t="shared" si="0"/>
        <v/>
      </c>
    </row>
    <row r="25" spans="1:12" ht="27.95" customHeight="1" thickBot="1" x14ac:dyDescent="0.3">
      <c r="A25" s="7">
        <v>18</v>
      </c>
      <c r="B25" s="72"/>
      <c r="C25" s="8"/>
      <c r="D25" s="9"/>
      <c r="E25" s="73"/>
      <c r="F25" s="44">
        <f t="shared" si="5"/>
        <v>0</v>
      </c>
      <c r="G25" s="80"/>
      <c r="H25" s="55">
        <f t="shared" si="1"/>
        <v>15</v>
      </c>
      <c r="I25" s="105" t="e">
        <f t="shared" si="2"/>
        <v>#DIV/0!</v>
      </c>
      <c r="J25" s="106">
        <f t="shared" si="3"/>
        <v>0</v>
      </c>
      <c r="K25" s="107" t="e">
        <f t="shared" si="4"/>
        <v>#DIV/0!</v>
      </c>
      <c r="L25" s="48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1"/>
      <c r="F26" s="28">
        <f t="shared" si="5"/>
        <v>0</v>
      </c>
      <c r="G26" s="27"/>
      <c r="H26" s="56">
        <f t="shared" si="1"/>
        <v>15</v>
      </c>
      <c r="I26" s="99" t="e">
        <f t="shared" si="2"/>
        <v>#DIV/0!</v>
      </c>
      <c r="J26" s="100">
        <f t="shared" si="3"/>
        <v>0</v>
      </c>
      <c r="K26" s="101" t="e">
        <f t="shared" si="4"/>
        <v>#DIV/0!</v>
      </c>
      <c r="L26" s="32" t="str">
        <f t="shared" si="0"/>
        <v/>
      </c>
    </row>
    <row r="27" spans="1:12" ht="27.95" customHeight="1" thickBot="1" x14ac:dyDescent="0.3">
      <c r="A27" s="7">
        <v>20</v>
      </c>
      <c r="B27" s="72"/>
      <c r="C27" s="8"/>
      <c r="D27" s="9"/>
      <c r="E27" s="73"/>
      <c r="F27" s="44">
        <f t="shared" si="5"/>
        <v>0</v>
      </c>
      <c r="G27" s="80"/>
      <c r="H27" s="55">
        <f t="shared" si="1"/>
        <v>15</v>
      </c>
      <c r="I27" s="105" t="e">
        <f t="shared" si="2"/>
        <v>#DIV/0!</v>
      </c>
      <c r="J27" s="106">
        <f t="shared" si="3"/>
        <v>0</v>
      </c>
      <c r="K27" s="107" t="e">
        <f t="shared" si="4"/>
        <v>#DIV/0!</v>
      </c>
      <c r="L27" s="48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1"/>
      <c r="F28" s="28">
        <f t="shared" si="5"/>
        <v>0</v>
      </c>
      <c r="G28" s="27"/>
      <c r="H28" s="56">
        <f t="shared" si="1"/>
        <v>15</v>
      </c>
      <c r="I28" s="110" t="e">
        <f t="shared" si="2"/>
        <v>#DIV/0!</v>
      </c>
      <c r="J28" s="111">
        <f t="shared" si="3"/>
        <v>0</v>
      </c>
      <c r="K28" s="101" t="e">
        <f t="shared" si="4"/>
        <v>#DIV/0!</v>
      </c>
      <c r="L28" s="32" t="str">
        <f t="shared" si="0"/>
        <v/>
      </c>
    </row>
    <row r="29" spans="1:12" ht="27.95" customHeight="1" x14ac:dyDescent="0.25">
      <c r="A29" s="4">
        <v>22</v>
      </c>
      <c r="B29" s="71"/>
      <c r="C29" s="5"/>
      <c r="D29" s="6"/>
      <c r="E29" s="70"/>
      <c r="F29" s="36">
        <f t="shared" si="5"/>
        <v>0</v>
      </c>
      <c r="G29" s="79"/>
      <c r="H29" s="54">
        <f t="shared" si="1"/>
        <v>15</v>
      </c>
      <c r="I29" s="102" t="e">
        <f t="shared" si="2"/>
        <v>#DIV/0!</v>
      </c>
      <c r="J29" s="103">
        <f t="shared" si="3"/>
        <v>0</v>
      </c>
      <c r="K29" s="104" t="e">
        <f t="shared" si="4"/>
        <v>#DIV/0!</v>
      </c>
      <c r="L29" s="40" t="str">
        <f t="shared" si="0"/>
        <v/>
      </c>
    </row>
    <row r="30" spans="1:12" ht="27.95" customHeight="1" x14ac:dyDescent="0.25">
      <c r="A30" s="4">
        <v>23</v>
      </c>
      <c r="B30" s="71"/>
      <c r="C30" s="5"/>
      <c r="D30" s="6"/>
      <c r="E30" s="70"/>
      <c r="F30" s="36">
        <f t="shared" si="5"/>
        <v>0</v>
      </c>
      <c r="G30" s="79"/>
      <c r="H30" s="54">
        <f t="shared" si="1"/>
        <v>15</v>
      </c>
      <c r="I30" s="102" t="e">
        <f t="shared" si="2"/>
        <v>#DIV/0!</v>
      </c>
      <c r="J30" s="103">
        <f t="shared" si="3"/>
        <v>0</v>
      </c>
      <c r="K30" s="104" t="e">
        <f t="shared" si="4"/>
        <v>#DIV/0!</v>
      </c>
      <c r="L30" s="40" t="str">
        <f t="shared" si="0"/>
        <v/>
      </c>
    </row>
    <row r="31" spans="1:12" ht="27.95" customHeight="1" x14ac:dyDescent="0.25">
      <c r="A31" s="4">
        <v>24</v>
      </c>
      <c r="B31" s="71"/>
      <c r="C31" s="5"/>
      <c r="D31" s="6"/>
      <c r="E31" s="70"/>
      <c r="F31" s="36">
        <f t="shared" si="5"/>
        <v>0</v>
      </c>
      <c r="G31" s="79"/>
      <c r="H31" s="54">
        <f t="shared" si="1"/>
        <v>15</v>
      </c>
      <c r="I31" s="102" t="e">
        <f t="shared" si="2"/>
        <v>#DIV/0!</v>
      </c>
      <c r="J31" s="103">
        <f t="shared" si="3"/>
        <v>0</v>
      </c>
      <c r="K31" s="104" t="e">
        <f t="shared" si="4"/>
        <v>#DIV/0!</v>
      </c>
      <c r="L31" s="40" t="str">
        <f t="shared" si="0"/>
        <v/>
      </c>
    </row>
    <row r="32" spans="1:12" ht="27.95" customHeight="1" thickBot="1" x14ac:dyDescent="0.3">
      <c r="A32" s="7">
        <v>25</v>
      </c>
      <c r="B32" s="72"/>
      <c r="C32" s="8"/>
      <c r="D32" s="9"/>
      <c r="E32" s="73"/>
      <c r="F32" s="44">
        <f t="shared" si="5"/>
        <v>0</v>
      </c>
      <c r="G32" s="80"/>
      <c r="H32" s="55">
        <f t="shared" si="1"/>
        <v>15</v>
      </c>
      <c r="I32" s="108" t="e">
        <f t="shared" si="2"/>
        <v>#DIV/0!</v>
      </c>
      <c r="J32" s="109">
        <f t="shared" si="3"/>
        <v>0</v>
      </c>
      <c r="K32" s="107" t="e">
        <f t="shared" si="4"/>
        <v>#DIV/0!</v>
      </c>
      <c r="L32" s="48" t="str">
        <f t="shared" si="0"/>
        <v/>
      </c>
    </row>
    <row r="33" spans="1:15" ht="27.95" customHeight="1" x14ac:dyDescent="0.25">
      <c r="A33" s="10">
        <v>26</v>
      </c>
      <c r="B33" s="71"/>
      <c r="C33" s="5"/>
      <c r="D33" s="6"/>
      <c r="E33" s="70"/>
      <c r="F33" s="51">
        <f t="shared" si="5"/>
        <v>0</v>
      </c>
      <c r="G33" s="79"/>
      <c r="H33" s="52">
        <f t="shared" si="1"/>
        <v>15</v>
      </c>
      <c r="I33" s="99" t="e">
        <f t="shared" si="2"/>
        <v>#DIV/0!</v>
      </c>
      <c r="J33" s="100">
        <f t="shared" si="3"/>
        <v>0</v>
      </c>
      <c r="K33" s="101" t="e">
        <f t="shared" si="4"/>
        <v>#DIV/0!</v>
      </c>
      <c r="L33" s="32" t="str">
        <f t="shared" si="0"/>
        <v/>
      </c>
    </row>
    <row r="34" spans="1:15" ht="27.95" customHeight="1" x14ac:dyDescent="0.25">
      <c r="A34" s="4">
        <v>27</v>
      </c>
      <c r="B34" s="33"/>
      <c r="C34" s="11"/>
      <c r="D34" s="12"/>
      <c r="E34" s="39"/>
      <c r="F34" s="36">
        <f t="shared" si="5"/>
        <v>0</v>
      </c>
      <c r="G34" s="35"/>
      <c r="H34" s="54">
        <f t="shared" si="1"/>
        <v>15</v>
      </c>
      <c r="I34" s="102" t="e">
        <f t="shared" si="2"/>
        <v>#DIV/0!</v>
      </c>
      <c r="J34" s="103">
        <f t="shared" si="3"/>
        <v>0</v>
      </c>
      <c r="K34" s="104" t="e">
        <f t="shared" si="4"/>
        <v>#DIV/0!</v>
      </c>
      <c r="L34" s="40" t="str">
        <f t="shared" si="0"/>
        <v/>
      </c>
    </row>
    <row r="35" spans="1:15" ht="27.95" customHeight="1" x14ac:dyDescent="0.25">
      <c r="A35" s="4">
        <v>28</v>
      </c>
      <c r="B35" s="33"/>
      <c r="C35" s="11"/>
      <c r="D35" s="12"/>
      <c r="E35" s="39"/>
      <c r="F35" s="36">
        <f t="shared" si="5"/>
        <v>0</v>
      </c>
      <c r="G35" s="35"/>
      <c r="H35" s="54">
        <f t="shared" si="1"/>
        <v>15</v>
      </c>
      <c r="I35" s="102" t="e">
        <f t="shared" si="2"/>
        <v>#DIV/0!</v>
      </c>
      <c r="J35" s="103">
        <f t="shared" si="3"/>
        <v>0</v>
      </c>
      <c r="K35" s="104" t="e">
        <f t="shared" si="4"/>
        <v>#DIV/0!</v>
      </c>
      <c r="L35" s="40" t="str">
        <f t="shared" si="0"/>
        <v/>
      </c>
    </row>
    <row r="36" spans="1:15" ht="27.95" customHeight="1" x14ac:dyDescent="0.25">
      <c r="A36" s="4">
        <v>29</v>
      </c>
      <c r="B36" s="33"/>
      <c r="C36" s="11"/>
      <c r="D36" s="12"/>
      <c r="E36" s="39"/>
      <c r="F36" s="36">
        <f t="shared" si="5"/>
        <v>0</v>
      </c>
      <c r="G36" s="35"/>
      <c r="H36" s="54">
        <f t="shared" si="1"/>
        <v>15</v>
      </c>
      <c r="I36" s="102" t="e">
        <f t="shared" si="2"/>
        <v>#DIV/0!</v>
      </c>
      <c r="J36" s="103">
        <f t="shared" si="3"/>
        <v>0</v>
      </c>
      <c r="K36" s="104" t="e">
        <f t="shared" si="4"/>
        <v>#DIV/0!</v>
      </c>
      <c r="L36" s="40" t="str">
        <f t="shared" si="0"/>
        <v/>
      </c>
      <c r="O36" s="58"/>
    </row>
    <row r="37" spans="1:15" ht="27.95" customHeight="1" thickBot="1" x14ac:dyDescent="0.3">
      <c r="A37" s="13">
        <v>30</v>
      </c>
      <c r="B37" s="74"/>
      <c r="C37" s="14"/>
      <c r="D37" s="15"/>
      <c r="E37" s="75"/>
      <c r="F37" s="59">
        <f t="shared" si="5"/>
        <v>0</v>
      </c>
      <c r="G37" s="81"/>
      <c r="H37" s="60">
        <f t="shared" si="1"/>
        <v>15</v>
      </c>
      <c r="I37" s="105" t="e">
        <f t="shared" si="2"/>
        <v>#DIV/0!</v>
      </c>
      <c r="J37" s="106">
        <f t="shared" si="3"/>
        <v>0</v>
      </c>
      <c r="K37" s="107" t="e">
        <f t="shared" si="4"/>
        <v>#DIV/0!</v>
      </c>
      <c r="L37" s="48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1"/>
      <c r="F38" s="28">
        <f t="shared" si="5"/>
        <v>0</v>
      </c>
      <c r="G38" s="27"/>
      <c r="H38" s="56">
        <f t="shared" si="1"/>
        <v>15</v>
      </c>
      <c r="I38" s="110" t="e">
        <f t="shared" si="2"/>
        <v>#DIV/0!</v>
      </c>
      <c r="J38" s="111">
        <f t="shared" si="3"/>
        <v>0</v>
      </c>
      <c r="K38" s="101" t="e">
        <f t="shared" si="4"/>
        <v>#DIV/0!</v>
      </c>
      <c r="L38" s="32" t="str">
        <f t="shared" si="0"/>
        <v/>
      </c>
    </row>
    <row r="39" spans="1:15" ht="27.95" customHeight="1" x14ac:dyDescent="0.25">
      <c r="A39" s="4">
        <v>32</v>
      </c>
      <c r="B39" s="33"/>
      <c r="C39" s="11"/>
      <c r="D39" s="12"/>
      <c r="E39" s="39"/>
      <c r="F39" s="36">
        <f t="shared" si="5"/>
        <v>0</v>
      </c>
      <c r="G39" s="35"/>
      <c r="H39" s="54">
        <f t="shared" si="1"/>
        <v>15</v>
      </c>
      <c r="I39" s="102" t="e">
        <f t="shared" si="2"/>
        <v>#DIV/0!</v>
      </c>
      <c r="J39" s="103">
        <f t="shared" si="3"/>
        <v>0</v>
      </c>
      <c r="K39" s="104" t="e">
        <f t="shared" si="4"/>
        <v>#DIV/0!</v>
      </c>
      <c r="L39" s="40" t="str">
        <f t="shared" si="0"/>
        <v/>
      </c>
    </row>
    <row r="40" spans="1:15" ht="27.95" customHeight="1" x14ac:dyDescent="0.25">
      <c r="A40" s="4">
        <v>33</v>
      </c>
      <c r="B40" s="33"/>
      <c r="C40" s="11"/>
      <c r="D40" s="12"/>
      <c r="E40" s="39"/>
      <c r="F40" s="36">
        <f t="shared" si="5"/>
        <v>0</v>
      </c>
      <c r="G40" s="35"/>
      <c r="H40" s="54">
        <f t="shared" si="1"/>
        <v>15</v>
      </c>
      <c r="I40" s="102" t="e">
        <f t="shared" si="2"/>
        <v>#DIV/0!</v>
      </c>
      <c r="J40" s="103">
        <f t="shared" si="3"/>
        <v>0</v>
      </c>
      <c r="K40" s="104" t="e">
        <f t="shared" si="4"/>
        <v>#DIV/0!</v>
      </c>
      <c r="L40" s="40" t="str">
        <f t="shared" si="0"/>
        <v/>
      </c>
    </row>
    <row r="41" spans="1:15" ht="27.95" customHeight="1" x14ac:dyDescent="0.25">
      <c r="A41" s="4">
        <v>34</v>
      </c>
      <c r="B41" s="33"/>
      <c r="C41" s="11"/>
      <c r="D41" s="12"/>
      <c r="E41" s="39"/>
      <c r="F41" s="36">
        <f t="shared" si="5"/>
        <v>0</v>
      </c>
      <c r="G41" s="35"/>
      <c r="H41" s="54">
        <f t="shared" si="1"/>
        <v>15</v>
      </c>
      <c r="I41" s="102" t="e">
        <f t="shared" si="2"/>
        <v>#DIV/0!</v>
      </c>
      <c r="J41" s="103">
        <f t="shared" si="3"/>
        <v>0</v>
      </c>
      <c r="K41" s="104" t="e">
        <f t="shared" si="4"/>
        <v>#DIV/0!</v>
      </c>
      <c r="L41" s="40" t="str">
        <f t="shared" si="0"/>
        <v/>
      </c>
    </row>
    <row r="42" spans="1:15" ht="27.95" customHeight="1" thickBot="1" x14ac:dyDescent="0.3">
      <c r="A42" s="7">
        <v>35</v>
      </c>
      <c r="B42" s="41"/>
      <c r="C42" s="16"/>
      <c r="D42" s="17"/>
      <c r="E42" s="47"/>
      <c r="F42" s="44">
        <f t="shared" si="5"/>
        <v>0</v>
      </c>
      <c r="G42" s="43"/>
      <c r="H42" s="55">
        <f t="shared" si="1"/>
        <v>15</v>
      </c>
      <c r="I42" s="108" t="e">
        <f t="shared" si="2"/>
        <v>#DIV/0!</v>
      </c>
      <c r="J42" s="109">
        <f t="shared" si="3"/>
        <v>0</v>
      </c>
      <c r="K42" s="107" t="e">
        <f t="shared" si="4"/>
        <v>#DIV/0!</v>
      </c>
      <c r="L42" s="48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6">
        <f t="shared" si="5"/>
        <v>0</v>
      </c>
      <c r="G43" s="27"/>
      <c r="H43" s="30">
        <f t="shared" si="1"/>
        <v>15</v>
      </c>
      <c r="I43" s="99" t="e">
        <f t="shared" si="2"/>
        <v>#DIV/0!</v>
      </c>
      <c r="J43" s="100">
        <f t="shared" si="3"/>
        <v>0</v>
      </c>
      <c r="K43" s="101" t="e">
        <f t="shared" si="4"/>
        <v>#DIV/0!</v>
      </c>
      <c r="L43" s="32" t="str">
        <f t="shared" si="0"/>
        <v/>
      </c>
    </row>
    <row r="44" spans="1:15" ht="27.95" customHeight="1" x14ac:dyDescent="0.25">
      <c r="A44" s="13">
        <v>37</v>
      </c>
      <c r="B44" s="33"/>
      <c r="C44" s="11"/>
      <c r="D44" s="34"/>
      <c r="E44" s="35"/>
      <c r="F44" s="54">
        <f t="shared" si="5"/>
        <v>0</v>
      </c>
      <c r="G44" s="35"/>
      <c r="H44" s="38">
        <f t="shared" si="1"/>
        <v>15</v>
      </c>
      <c r="I44" s="102" t="e">
        <f t="shared" si="2"/>
        <v>#DIV/0!</v>
      </c>
      <c r="J44" s="103">
        <f t="shared" si="3"/>
        <v>0</v>
      </c>
      <c r="K44" s="104" t="e">
        <f t="shared" si="4"/>
        <v>#DIV/0!</v>
      </c>
      <c r="L44" s="40" t="str">
        <f t="shared" si="0"/>
        <v/>
      </c>
    </row>
    <row r="45" spans="1:15" ht="27.95" customHeight="1" x14ac:dyDescent="0.25">
      <c r="A45" s="13">
        <v>38</v>
      </c>
      <c r="B45" s="33"/>
      <c r="C45" s="11"/>
      <c r="D45" s="34"/>
      <c r="E45" s="35"/>
      <c r="F45" s="54">
        <f t="shared" si="5"/>
        <v>0</v>
      </c>
      <c r="G45" s="35"/>
      <c r="H45" s="38">
        <f t="shared" si="1"/>
        <v>15</v>
      </c>
      <c r="I45" s="102" t="e">
        <f t="shared" si="2"/>
        <v>#DIV/0!</v>
      </c>
      <c r="J45" s="103">
        <f t="shared" si="3"/>
        <v>0</v>
      </c>
      <c r="K45" s="104" t="e">
        <f t="shared" si="4"/>
        <v>#DIV/0!</v>
      </c>
      <c r="L45" s="40" t="str">
        <f t="shared" si="0"/>
        <v/>
      </c>
    </row>
    <row r="46" spans="1:15" ht="27.95" customHeight="1" x14ac:dyDescent="0.25">
      <c r="A46" s="13">
        <v>39</v>
      </c>
      <c r="B46" s="33"/>
      <c r="C46" s="11"/>
      <c r="D46" s="34"/>
      <c r="E46" s="35"/>
      <c r="F46" s="54">
        <f t="shared" si="5"/>
        <v>0</v>
      </c>
      <c r="G46" s="35"/>
      <c r="H46" s="38">
        <f t="shared" si="1"/>
        <v>15</v>
      </c>
      <c r="I46" s="102" t="e">
        <f t="shared" si="2"/>
        <v>#DIV/0!</v>
      </c>
      <c r="J46" s="103">
        <f t="shared" si="3"/>
        <v>0</v>
      </c>
      <c r="K46" s="104" t="e">
        <f t="shared" si="4"/>
        <v>#DIV/0!</v>
      </c>
      <c r="L46" s="40" t="str">
        <f t="shared" si="0"/>
        <v/>
      </c>
    </row>
    <row r="47" spans="1:15" ht="27.95" customHeight="1" thickBot="1" x14ac:dyDescent="0.3">
      <c r="A47" s="7">
        <v>40</v>
      </c>
      <c r="B47" s="41"/>
      <c r="C47" s="16"/>
      <c r="D47" s="42"/>
      <c r="E47" s="43"/>
      <c r="F47" s="55">
        <f t="shared" si="5"/>
        <v>0</v>
      </c>
      <c r="G47" s="43"/>
      <c r="H47" s="46">
        <f t="shared" si="1"/>
        <v>15</v>
      </c>
      <c r="I47" s="105" t="e">
        <f>E47/F47*50</f>
        <v>#DIV/0!</v>
      </c>
      <c r="J47" s="106">
        <f>G47/H47*50</f>
        <v>0</v>
      </c>
      <c r="K47" s="107" t="e">
        <f>ROUND((I47+J47),0)</f>
        <v>#DIV/0!</v>
      </c>
      <c r="L47" s="48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62"/>
      <c r="L48" s="62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113" t="s">
        <v>6</v>
      </c>
      <c r="K49" s="113" t="s">
        <v>2</v>
      </c>
      <c r="L49" s="113" t="s">
        <v>22</v>
      </c>
    </row>
    <row r="50" spans="1:14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114" t="s">
        <v>33</v>
      </c>
      <c r="K50" s="114" t="s">
        <v>7</v>
      </c>
      <c r="L50" s="114">
        <f>COUNTIF((L$8:L$47),"5")</f>
        <v>0</v>
      </c>
      <c r="M50" s="112">
        <v>0</v>
      </c>
      <c r="N50" s="63">
        <v>2</v>
      </c>
    </row>
    <row r="51" spans="1:14" ht="15.75" customHeight="1" x14ac:dyDescent="0.25">
      <c r="A51" s="117" t="s">
        <v>32</v>
      </c>
      <c r="B51" s="118"/>
      <c r="C51" s="23"/>
      <c r="D51" s="22"/>
      <c r="E51" s="22"/>
      <c r="F51" s="22"/>
      <c r="G51" s="22"/>
      <c r="H51" s="22"/>
      <c r="I51" s="22"/>
      <c r="J51" s="114" t="s">
        <v>34</v>
      </c>
      <c r="K51" s="114" t="s">
        <v>8</v>
      </c>
      <c r="L51" s="114">
        <f>COUNTIF((L$8:L$47),"4")</f>
        <v>0</v>
      </c>
      <c r="M51" s="112">
        <v>40</v>
      </c>
      <c r="N51" s="63">
        <v>3</v>
      </c>
    </row>
    <row r="52" spans="1:14" ht="15.75" customHeight="1" x14ac:dyDescent="0.25">
      <c r="A52" s="119"/>
      <c r="B52" s="120"/>
      <c r="C52" s="20"/>
      <c r="D52" s="22"/>
      <c r="E52" s="22"/>
      <c r="F52" s="22"/>
      <c r="G52" s="22"/>
      <c r="H52" s="22"/>
      <c r="I52" s="22"/>
      <c r="J52" s="114" t="s">
        <v>35</v>
      </c>
      <c r="K52" s="114" t="s">
        <v>9</v>
      </c>
      <c r="L52" s="114">
        <f>COUNTIF((L$8:L$47),"3")</f>
        <v>0</v>
      </c>
      <c r="M52" s="112">
        <v>65</v>
      </c>
      <c r="N52" s="63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114" t="s">
        <v>36</v>
      </c>
      <c r="K53" s="114" t="s">
        <v>10</v>
      </c>
      <c r="L53" s="114">
        <f>COUNTIF((L$8:L$47),"2")</f>
        <v>0</v>
      </c>
      <c r="M53" s="112">
        <v>85</v>
      </c>
      <c r="N53" s="63">
        <v>5</v>
      </c>
    </row>
    <row r="54" spans="1:14" x14ac:dyDescent="0.25">
      <c r="M54" s="64"/>
      <c r="N54" s="64"/>
    </row>
  </sheetData>
  <sheetProtection sheet="1" objects="1" scenarios="1"/>
  <mergeCells count="18">
    <mergeCell ref="G6:H6"/>
    <mergeCell ref="I6:I7"/>
    <mergeCell ref="J6:J7"/>
    <mergeCell ref="A51:B52"/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  <mergeCell ref="I5:J5"/>
    <mergeCell ref="K5:K7"/>
    <mergeCell ref="L5:L7"/>
    <mergeCell ref="E6:F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1" t="s">
        <v>38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4"/>
    </row>
    <row r="4" spans="1:14" ht="50.1" customHeight="1" thickBot="1" x14ac:dyDescent="0.3">
      <c r="A4" s="125" t="s">
        <v>0</v>
      </c>
      <c r="B4" s="128" t="s">
        <v>5</v>
      </c>
      <c r="C4" s="131" t="s">
        <v>1</v>
      </c>
      <c r="D4" s="134" t="s">
        <v>18</v>
      </c>
      <c r="E4" s="137" t="s">
        <v>16</v>
      </c>
      <c r="F4" s="138"/>
      <c r="G4" s="138"/>
      <c r="H4" s="162"/>
      <c r="I4" s="139" t="s">
        <v>3</v>
      </c>
      <c r="J4" s="140"/>
      <c r="K4" s="141" t="s">
        <v>26</v>
      </c>
      <c r="L4" s="142"/>
      <c r="M4" s="142"/>
      <c r="N4" s="143"/>
    </row>
    <row r="5" spans="1:14" ht="21" customHeight="1" x14ac:dyDescent="0.25">
      <c r="A5" s="126"/>
      <c r="B5" s="129"/>
      <c r="C5" s="132"/>
      <c r="D5" s="135"/>
      <c r="E5" s="144">
        <v>0.5</v>
      </c>
      <c r="F5" s="145"/>
      <c r="G5" s="145"/>
      <c r="H5" s="146"/>
      <c r="I5" s="144">
        <v>0.5</v>
      </c>
      <c r="J5" s="146"/>
      <c r="K5" s="147">
        <v>1</v>
      </c>
      <c r="L5" s="148"/>
      <c r="M5" s="149" t="s">
        <v>12</v>
      </c>
      <c r="N5" s="152" t="s">
        <v>2</v>
      </c>
    </row>
    <row r="6" spans="1:14" ht="39" customHeight="1" x14ac:dyDescent="0.25">
      <c r="A6" s="126"/>
      <c r="B6" s="129"/>
      <c r="C6" s="132"/>
      <c r="D6" s="135"/>
      <c r="E6" s="154" t="s">
        <v>13</v>
      </c>
      <c r="F6" s="155"/>
      <c r="G6" s="163" t="s">
        <v>14</v>
      </c>
      <c r="H6" s="164"/>
      <c r="I6" s="156" t="s">
        <v>4</v>
      </c>
      <c r="J6" s="157"/>
      <c r="K6" s="158" t="s">
        <v>15</v>
      </c>
      <c r="L6" s="115" t="s">
        <v>17</v>
      </c>
      <c r="M6" s="150"/>
      <c r="N6" s="153"/>
    </row>
    <row r="7" spans="1:14" ht="33" customHeight="1" thickBot="1" x14ac:dyDescent="0.3">
      <c r="A7" s="127"/>
      <c r="B7" s="130"/>
      <c r="C7" s="133"/>
      <c r="D7" s="136"/>
      <c r="E7" s="49" t="s">
        <v>11</v>
      </c>
      <c r="F7" s="68"/>
      <c r="G7" s="50" t="s">
        <v>11</v>
      </c>
      <c r="H7" s="69"/>
      <c r="I7" s="49" t="s">
        <v>11</v>
      </c>
      <c r="J7" s="69">
        <v>15</v>
      </c>
      <c r="K7" s="160"/>
      <c r="L7" s="161"/>
      <c r="M7" s="150"/>
      <c r="N7" s="153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99" t="e">
        <f>(E8+G8)/(F8+H8)*50</f>
        <v>#DIV/0!</v>
      </c>
      <c r="L8" s="100">
        <f>I8/J8*50</f>
        <v>0</v>
      </c>
      <c r="M8" s="101" t="e">
        <f>ROUND((K8+L8),0)</f>
        <v>#DIV/0!</v>
      </c>
      <c r="N8" s="86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15</v>
      </c>
      <c r="K9" s="102" t="e">
        <f>(E9+G9)/(F9+H9)*50</f>
        <v>#DIV/0!</v>
      </c>
      <c r="L9" s="103">
        <f>I9/J9*50</f>
        <v>0</v>
      </c>
      <c r="M9" s="104" t="e">
        <f t="shared" ref="M9:M46" si="3">ROUND((K9+L9),0)</f>
        <v>#DIV/0!</v>
      </c>
      <c r="N9" s="87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102" t="e">
        <f t="shared" ref="K10:K46" si="5">(E10+G10)/(F10+H10)*50</f>
        <v>#DIV/0!</v>
      </c>
      <c r="L10" s="103">
        <f t="shared" ref="L10:L46" si="6">I10/J10*50</f>
        <v>0</v>
      </c>
      <c r="M10" s="104" t="e">
        <f t="shared" si="3"/>
        <v>#DIV/0!</v>
      </c>
      <c r="N10" s="87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102" t="e">
        <f t="shared" si="5"/>
        <v>#DIV/0!</v>
      </c>
      <c r="L11" s="103">
        <f t="shared" si="6"/>
        <v>0</v>
      </c>
      <c r="M11" s="104" t="e">
        <f t="shared" si="3"/>
        <v>#DIV/0!</v>
      </c>
      <c r="N11" s="87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105" t="e">
        <f t="shared" si="5"/>
        <v>#DIV/0!</v>
      </c>
      <c r="L12" s="106">
        <f t="shared" si="6"/>
        <v>0</v>
      </c>
      <c r="M12" s="107" t="e">
        <f t="shared" si="3"/>
        <v>#DIV/0!</v>
      </c>
      <c r="N12" s="8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99" t="e">
        <f t="shared" si="5"/>
        <v>#DIV/0!</v>
      </c>
      <c r="L13" s="100">
        <f t="shared" si="6"/>
        <v>0</v>
      </c>
      <c r="M13" s="101" t="e">
        <f t="shared" si="3"/>
        <v>#DIV/0!</v>
      </c>
      <c r="N13" s="86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102" t="e">
        <f t="shared" si="5"/>
        <v>#DIV/0!</v>
      </c>
      <c r="L14" s="103">
        <f t="shared" si="6"/>
        <v>0</v>
      </c>
      <c r="M14" s="104" t="e">
        <f t="shared" si="3"/>
        <v>#DIV/0!</v>
      </c>
      <c r="N14" s="87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102" t="e">
        <f t="shared" si="5"/>
        <v>#DIV/0!</v>
      </c>
      <c r="L15" s="103">
        <f t="shared" si="6"/>
        <v>0</v>
      </c>
      <c r="M15" s="104" t="e">
        <f t="shared" si="3"/>
        <v>#DIV/0!</v>
      </c>
      <c r="N15" s="87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102" t="e">
        <f t="shared" si="5"/>
        <v>#DIV/0!</v>
      </c>
      <c r="L16" s="103">
        <f t="shared" si="6"/>
        <v>0</v>
      </c>
      <c r="M16" s="104" t="e">
        <f t="shared" si="3"/>
        <v>#DIV/0!</v>
      </c>
      <c r="N16" s="87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105" t="e">
        <f t="shared" si="5"/>
        <v>#DIV/0!</v>
      </c>
      <c r="L17" s="106">
        <f t="shared" si="6"/>
        <v>0</v>
      </c>
      <c r="M17" s="107" t="e">
        <f t="shared" si="3"/>
        <v>#DIV/0!</v>
      </c>
      <c r="N17" s="8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99" t="e">
        <f t="shared" si="5"/>
        <v>#DIV/0!</v>
      </c>
      <c r="L18" s="100">
        <f t="shared" si="6"/>
        <v>0</v>
      </c>
      <c r="M18" s="101" t="e">
        <f t="shared" si="3"/>
        <v>#DIV/0!</v>
      </c>
      <c r="N18" s="86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102" t="e">
        <f t="shared" si="5"/>
        <v>#DIV/0!</v>
      </c>
      <c r="L19" s="103">
        <f t="shared" si="6"/>
        <v>0</v>
      </c>
      <c r="M19" s="104" t="e">
        <f t="shared" si="3"/>
        <v>#DIV/0!</v>
      </c>
      <c r="N19" s="87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102" t="e">
        <f t="shared" si="5"/>
        <v>#DIV/0!</v>
      </c>
      <c r="L20" s="103">
        <f t="shared" si="6"/>
        <v>0</v>
      </c>
      <c r="M20" s="104" t="e">
        <f t="shared" si="3"/>
        <v>#DIV/0!</v>
      </c>
      <c r="N20" s="87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102" t="e">
        <f t="shared" si="5"/>
        <v>#DIV/0!</v>
      </c>
      <c r="L21" s="103">
        <f t="shared" si="6"/>
        <v>0</v>
      </c>
      <c r="M21" s="104" t="e">
        <f t="shared" si="3"/>
        <v>#DIV/0!</v>
      </c>
      <c r="N21" s="87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105" t="e">
        <f t="shared" si="5"/>
        <v>#DIV/0!</v>
      </c>
      <c r="L22" s="106">
        <f t="shared" si="6"/>
        <v>0</v>
      </c>
      <c r="M22" s="107" t="e">
        <f t="shared" si="3"/>
        <v>#DIV/0!</v>
      </c>
      <c r="N22" s="8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99" t="e">
        <f t="shared" si="5"/>
        <v>#DIV/0!</v>
      </c>
      <c r="L23" s="100">
        <f t="shared" si="6"/>
        <v>0</v>
      </c>
      <c r="M23" s="101" t="e">
        <f t="shared" si="3"/>
        <v>#DIV/0!</v>
      </c>
      <c r="N23" s="86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102" t="e">
        <f t="shared" si="5"/>
        <v>#DIV/0!</v>
      </c>
      <c r="L24" s="103">
        <f t="shared" si="6"/>
        <v>0</v>
      </c>
      <c r="M24" s="104" t="e">
        <f t="shared" si="3"/>
        <v>#DIV/0!</v>
      </c>
      <c r="N24" s="87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105" t="e">
        <f t="shared" si="5"/>
        <v>#DIV/0!</v>
      </c>
      <c r="L25" s="106">
        <f t="shared" si="6"/>
        <v>0</v>
      </c>
      <c r="M25" s="107" t="e">
        <f t="shared" si="3"/>
        <v>#DIV/0!</v>
      </c>
      <c r="N25" s="8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99" t="e">
        <f t="shared" si="5"/>
        <v>#DIV/0!</v>
      </c>
      <c r="L26" s="100">
        <f t="shared" si="6"/>
        <v>0</v>
      </c>
      <c r="M26" s="101" t="e">
        <f t="shared" si="3"/>
        <v>#DIV/0!</v>
      </c>
      <c r="N26" s="86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105" t="e">
        <f t="shared" si="5"/>
        <v>#DIV/0!</v>
      </c>
      <c r="L27" s="106">
        <f t="shared" si="6"/>
        <v>0</v>
      </c>
      <c r="M27" s="107" t="e">
        <f t="shared" si="3"/>
        <v>#DIV/0!</v>
      </c>
      <c r="N27" s="8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99" t="e">
        <f t="shared" si="5"/>
        <v>#DIV/0!</v>
      </c>
      <c r="L28" s="100">
        <f t="shared" si="6"/>
        <v>0</v>
      </c>
      <c r="M28" s="101" t="e">
        <f t="shared" si="3"/>
        <v>#DIV/0!</v>
      </c>
      <c r="N28" s="86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102" t="e">
        <f t="shared" si="5"/>
        <v>#DIV/0!</v>
      </c>
      <c r="L29" s="103">
        <f t="shared" si="6"/>
        <v>0</v>
      </c>
      <c r="M29" s="104" t="e">
        <f t="shared" si="3"/>
        <v>#DIV/0!</v>
      </c>
      <c r="N29" s="87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102" t="e">
        <f t="shared" si="5"/>
        <v>#DIV/0!</v>
      </c>
      <c r="L30" s="103">
        <f t="shared" si="6"/>
        <v>0</v>
      </c>
      <c r="M30" s="104" t="e">
        <f t="shared" si="3"/>
        <v>#DIV/0!</v>
      </c>
      <c r="N30" s="87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102" t="e">
        <f t="shared" si="5"/>
        <v>#DIV/0!</v>
      </c>
      <c r="L31" s="103">
        <f t="shared" si="6"/>
        <v>0</v>
      </c>
      <c r="M31" s="104" t="e">
        <f t="shared" si="3"/>
        <v>#DIV/0!</v>
      </c>
      <c r="N31" s="87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105" t="e">
        <f t="shared" si="5"/>
        <v>#DIV/0!</v>
      </c>
      <c r="L32" s="106">
        <f t="shared" si="6"/>
        <v>0</v>
      </c>
      <c r="M32" s="107" t="e">
        <f t="shared" si="3"/>
        <v>#DIV/0!</v>
      </c>
      <c r="N32" s="8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99" t="e">
        <f t="shared" si="5"/>
        <v>#DIV/0!</v>
      </c>
      <c r="L33" s="100">
        <f t="shared" si="6"/>
        <v>0</v>
      </c>
      <c r="M33" s="101" t="e">
        <f t="shared" si="3"/>
        <v>#DIV/0!</v>
      </c>
      <c r="N33" s="86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15</v>
      </c>
      <c r="K34" s="102" t="e">
        <f t="shared" si="5"/>
        <v>#DIV/0!</v>
      </c>
      <c r="L34" s="103">
        <f t="shared" si="6"/>
        <v>0</v>
      </c>
      <c r="M34" s="104" t="e">
        <f t="shared" si="3"/>
        <v>#DIV/0!</v>
      </c>
      <c r="N34" s="87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15</v>
      </c>
      <c r="K35" s="102" t="e">
        <f t="shared" si="5"/>
        <v>#DIV/0!</v>
      </c>
      <c r="L35" s="103">
        <f t="shared" si="6"/>
        <v>0</v>
      </c>
      <c r="M35" s="104" t="e">
        <f t="shared" si="3"/>
        <v>#DIV/0!</v>
      </c>
      <c r="N35" s="87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15</v>
      </c>
      <c r="K36" s="102" t="e">
        <f t="shared" si="5"/>
        <v>#DIV/0!</v>
      </c>
      <c r="L36" s="103">
        <f t="shared" si="6"/>
        <v>0</v>
      </c>
      <c r="M36" s="104" t="e">
        <f t="shared" si="3"/>
        <v>#DIV/0!</v>
      </c>
      <c r="N36" s="87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15</v>
      </c>
      <c r="K37" s="105" t="e">
        <f t="shared" si="5"/>
        <v>#DIV/0!</v>
      </c>
      <c r="L37" s="106">
        <f t="shared" si="6"/>
        <v>0</v>
      </c>
      <c r="M37" s="107" t="e">
        <f t="shared" si="3"/>
        <v>#DIV/0!</v>
      </c>
      <c r="N37" s="8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15</v>
      </c>
      <c r="K38" s="99" t="e">
        <f t="shared" si="5"/>
        <v>#DIV/0!</v>
      </c>
      <c r="L38" s="100">
        <f t="shared" si="6"/>
        <v>0</v>
      </c>
      <c r="M38" s="101" t="e">
        <f t="shared" si="3"/>
        <v>#DIV/0!</v>
      </c>
      <c r="N38" s="86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15</v>
      </c>
      <c r="K39" s="102" t="e">
        <f t="shared" si="5"/>
        <v>#DIV/0!</v>
      </c>
      <c r="L39" s="103">
        <f t="shared" si="6"/>
        <v>0</v>
      </c>
      <c r="M39" s="104" t="e">
        <f t="shared" si="3"/>
        <v>#DIV/0!</v>
      </c>
      <c r="N39" s="87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15</v>
      </c>
      <c r="K40" s="102" t="e">
        <f t="shared" si="5"/>
        <v>#DIV/0!</v>
      </c>
      <c r="L40" s="103">
        <f t="shared" si="6"/>
        <v>0</v>
      </c>
      <c r="M40" s="104" t="e">
        <f t="shared" si="3"/>
        <v>#DIV/0!</v>
      </c>
      <c r="N40" s="87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15</v>
      </c>
      <c r="K41" s="102" t="e">
        <f t="shared" si="5"/>
        <v>#DIV/0!</v>
      </c>
      <c r="L41" s="103">
        <f t="shared" si="6"/>
        <v>0</v>
      </c>
      <c r="M41" s="104" t="e">
        <f t="shared" si="3"/>
        <v>#DIV/0!</v>
      </c>
      <c r="N41" s="87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15</v>
      </c>
      <c r="K42" s="105" t="e">
        <f t="shared" si="5"/>
        <v>#DIV/0!</v>
      </c>
      <c r="L42" s="106">
        <f t="shared" si="6"/>
        <v>0</v>
      </c>
      <c r="M42" s="107" t="e">
        <f t="shared" si="3"/>
        <v>#DIV/0!</v>
      </c>
      <c r="N42" s="8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99" t="e">
        <f t="shared" si="5"/>
        <v>#DIV/0!</v>
      </c>
      <c r="L43" s="100">
        <f t="shared" si="6"/>
        <v>0</v>
      </c>
      <c r="M43" s="101" t="e">
        <f t="shared" si="3"/>
        <v>#DIV/0!</v>
      </c>
      <c r="N43" s="86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15</v>
      </c>
      <c r="K44" s="102" t="e">
        <f t="shared" si="5"/>
        <v>#DIV/0!</v>
      </c>
      <c r="L44" s="103">
        <f t="shared" si="6"/>
        <v>0</v>
      </c>
      <c r="M44" s="104" t="e">
        <f t="shared" si="3"/>
        <v>#DIV/0!</v>
      </c>
      <c r="N44" s="87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15</v>
      </c>
      <c r="K45" s="102" t="e">
        <f t="shared" si="5"/>
        <v>#DIV/0!</v>
      </c>
      <c r="L45" s="103">
        <f t="shared" si="6"/>
        <v>0</v>
      </c>
      <c r="M45" s="104" t="e">
        <f t="shared" si="3"/>
        <v>#DIV/0!</v>
      </c>
      <c r="N45" s="87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15</v>
      </c>
      <c r="K46" s="102" t="e">
        <f t="shared" si="5"/>
        <v>#DIV/0!</v>
      </c>
      <c r="L46" s="103">
        <f t="shared" si="6"/>
        <v>0</v>
      </c>
      <c r="M46" s="104" t="e">
        <f t="shared" si="3"/>
        <v>#DIV/0!</v>
      </c>
      <c r="N46" s="87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15</v>
      </c>
      <c r="K47" s="105" t="e">
        <f>(E47+G47)/(F47+H47)*50</f>
        <v>#DIV/0!</v>
      </c>
      <c r="L47" s="106">
        <f>I47/J47*50</f>
        <v>0</v>
      </c>
      <c r="M47" s="107" t="e">
        <f>ROUND((K47+L47),0)</f>
        <v>#DIV/0!</v>
      </c>
      <c r="N47" s="8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13" t="s">
        <v>6</v>
      </c>
      <c r="M49" s="113" t="s">
        <v>2</v>
      </c>
      <c r="N49" s="11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14" t="s">
        <v>33</v>
      </c>
      <c r="M50" s="114" t="s">
        <v>7</v>
      </c>
      <c r="N50" s="114">
        <f>COUNTIF((N$8:N$47),"5")</f>
        <v>0</v>
      </c>
      <c r="O50" s="112">
        <v>0</v>
      </c>
      <c r="P50" s="63">
        <v>2</v>
      </c>
    </row>
    <row r="51" spans="1:16" ht="15.75" customHeight="1" x14ac:dyDescent="0.25">
      <c r="A51" s="117" t="s">
        <v>32</v>
      </c>
      <c r="B51" s="118"/>
      <c r="C51" s="23"/>
      <c r="D51" s="22"/>
      <c r="E51" s="22"/>
      <c r="F51" s="22"/>
      <c r="G51" s="22"/>
      <c r="H51" s="22"/>
      <c r="I51" s="22"/>
      <c r="J51" s="22"/>
      <c r="K51" s="22"/>
      <c r="L51" s="114" t="s">
        <v>34</v>
      </c>
      <c r="M51" s="114" t="s">
        <v>8</v>
      </c>
      <c r="N51" s="114">
        <f>COUNTIF((N$8:N$47),"4")</f>
        <v>0</v>
      </c>
      <c r="O51" s="112">
        <v>40</v>
      </c>
      <c r="P51" s="63">
        <v>3</v>
      </c>
    </row>
    <row r="52" spans="1:16" ht="15.75" customHeight="1" x14ac:dyDescent="0.25">
      <c r="A52" s="119"/>
      <c r="B52" s="120"/>
      <c r="C52" s="20"/>
      <c r="D52" s="22"/>
      <c r="E52" s="22"/>
      <c r="F52" s="22"/>
      <c r="G52" s="22"/>
      <c r="H52" s="22"/>
      <c r="I52" s="22"/>
      <c r="J52" s="22"/>
      <c r="K52" s="22"/>
      <c r="L52" s="114" t="s">
        <v>35</v>
      </c>
      <c r="M52" s="114" t="s">
        <v>9</v>
      </c>
      <c r="N52" s="114">
        <f>COUNTIF((N$8:N$47),"3")</f>
        <v>0</v>
      </c>
      <c r="O52" s="11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14" t="s">
        <v>36</v>
      </c>
      <c r="M53" s="114" t="s">
        <v>10</v>
      </c>
      <c r="N53" s="114">
        <f>COUNTIF((N$8:N$47),"2")</f>
        <v>0</v>
      </c>
      <c r="O53" s="11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N5:N7"/>
    <mergeCell ref="E6:F6"/>
    <mergeCell ref="G6:H6"/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1" t="s">
        <v>39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4"/>
    </row>
    <row r="4" spans="1:14" ht="50.1" customHeight="1" thickBot="1" x14ac:dyDescent="0.3">
      <c r="A4" s="125" t="s">
        <v>0</v>
      </c>
      <c r="B4" s="128" t="s">
        <v>5</v>
      </c>
      <c r="C4" s="131" t="s">
        <v>1</v>
      </c>
      <c r="D4" s="134" t="s">
        <v>18</v>
      </c>
      <c r="E4" s="137" t="s">
        <v>16</v>
      </c>
      <c r="F4" s="138"/>
      <c r="G4" s="138"/>
      <c r="H4" s="162"/>
      <c r="I4" s="139" t="s">
        <v>3</v>
      </c>
      <c r="J4" s="140"/>
      <c r="K4" s="141" t="s">
        <v>23</v>
      </c>
      <c r="L4" s="142"/>
      <c r="M4" s="142"/>
      <c r="N4" s="143"/>
    </row>
    <row r="5" spans="1:14" ht="21" customHeight="1" x14ac:dyDescent="0.25">
      <c r="A5" s="126"/>
      <c r="B5" s="129"/>
      <c r="C5" s="132"/>
      <c r="D5" s="135"/>
      <c r="E5" s="144">
        <v>0.5</v>
      </c>
      <c r="F5" s="145"/>
      <c r="G5" s="145"/>
      <c r="H5" s="146"/>
      <c r="I5" s="144">
        <v>0.5</v>
      </c>
      <c r="J5" s="146"/>
      <c r="K5" s="147">
        <v>1</v>
      </c>
      <c r="L5" s="148"/>
      <c r="M5" s="149" t="s">
        <v>12</v>
      </c>
      <c r="N5" s="152" t="s">
        <v>2</v>
      </c>
    </row>
    <row r="6" spans="1:14" ht="39" customHeight="1" x14ac:dyDescent="0.25">
      <c r="A6" s="126"/>
      <c r="B6" s="129"/>
      <c r="C6" s="132"/>
      <c r="D6" s="135"/>
      <c r="E6" s="154" t="s">
        <v>13</v>
      </c>
      <c r="F6" s="155"/>
      <c r="G6" s="163" t="s">
        <v>14</v>
      </c>
      <c r="H6" s="164"/>
      <c r="I6" s="156" t="s">
        <v>4</v>
      </c>
      <c r="J6" s="157"/>
      <c r="K6" s="158" t="s">
        <v>15</v>
      </c>
      <c r="L6" s="115" t="s">
        <v>17</v>
      </c>
      <c r="M6" s="150"/>
      <c r="N6" s="153"/>
    </row>
    <row r="7" spans="1:14" ht="33" customHeight="1" thickBot="1" x14ac:dyDescent="0.3">
      <c r="A7" s="127"/>
      <c r="B7" s="130"/>
      <c r="C7" s="133"/>
      <c r="D7" s="136"/>
      <c r="E7" s="49" t="s">
        <v>11</v>
      </c>
      <c r="F7" s="68"/>
      <c r="G7" s="50" t="s">
        <v>11</v>
      </c>
      <c r="H7" s="69"/>
      <c r="I7" s="49" t="s">
        <v>11</v>
      </c>
      <c r="J7" s="69">
        <v>15</v>
      </c>
      <c r="K7" s="160"/>
      <c r="L7" s="161"/>
      <c r="M7" s="151"/>
      <c r="N7" s="153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99" t="e">
        <f>(E8+G8)/(F8+H8)*50</f>
        <v>#DIV/0!</v>
      </c>
      <c r="L8" s="100">
        <f>I8/J8*50</f>
        <v>0</v>
      </c>
      <c r="M8" s="10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15</v>
      </c>
      <c r="K9" s="102" t="e">
        <f>(E9+G9)/(F9+H9)*50</f>
        <v>#DIV/0!</v>
      </c>
      <c r="L9" s="103">
        <f>I9/J9*50</f>
        <v>0</v>
      </c>
      <c r="M9" s="10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102" t="e">
        <f t="shared" ref="K10:K46" si="5">(E10+G10)/(F10+H10)*50</f>
        <v>#DIV/0!</v>
      </c>
      <c r="L10" s="103">
        <f t="shared" ref="L10:L46" si="6">I10/J10*50</f>
        <v>0</v>
      </c>
      <c r="M10" s="10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102" t="e">
        <f t="shared" si="5"/>
        <v>#DIV/0!</v>
      </c>
      <c r="L11" s="103">
        <f t="shared" si="6"/>
        <v>0</v>
      </c>
      <c r="M11" s="10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105" t="e">
        <f t="shared" si="5"/>
        <v>#DIV/0!</v>
      </c>
      <c r="L12" s="106">
        <f t="shared" si="6"/>
        <v>0</v>
      </c>
      <c r="M12" s="10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99" t="e">
        <f t="shared" si="5"/>
        <v>#DIV/0!</v>
      </c>
      <c r="L13" s="100">
        <f t="shared" si="6"/>
        <v>0</v>
      </c>
      <c r="M13" s="10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102" t="e">
        <f t="shared" si="5"/>
        <v>#DIV/0!</v>
      </c>
      <c r="L14" s="103">
        <f t="shared" si="6"/>
        <v>0</v>
      </c>
      <c r="M14" s="10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102" t="e">
        <f t="shared" si="5"/>
        <v>#DIV/0!</v>
      </c>
      <c r="L15" s="103">
        <f t="shared" si="6"/>
        <v>0</v>
      </c>
      <c r="M15" s="10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102" t="e">
        <f t="shared" si="5"/>
        <v>#DIV/0!</v>
      </c>
      <c r="L16" s="103">
        <f t="shared" si="6"/>
        <v>0</v>
      </c>
      <c r="M16" s="10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105" t="e">
        <f t="shared" si="5"/>
        <v>#DIV/0!</v>
      </c>
      <c r="L17" s="106">
        <f t="shared" si="6"/>
        <v>0</v>
      </c>
      <c r="M17" s="10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99" t="e">
        <f t="shared" si="5"/>
        <v>#DIV/0!</v>
      </c>
      <c r="L18" s="100">
        <f t="shared" si="6"/>
        <v>0</v>
      </c>
      <c r="M18" s="10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102" t="e">
        <f t="shared" si="5"/>
        <v>#DIV/0!</v>
      </c>
      <c r="L19" s="103">
        <f t="shared" si="6"/>
        <v>0</v>
      </c>
      <c r="M19" s="10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102" t="e">
        <f t="shared" si="5"/>
        <v>#DIV/0!</v>
      </c>
      <c r="L20" s="103">
        <f t="shared" si="6"/>
        <v>0</v>
      </c>
      <c r="M20" s="10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102" t="e">
        <f t="shared" si="5"/>
        <v>#DIV/0!</v>
      </c>
      <c r="L21" s="103">
        <f t="shared" si="6"/>
        <v>0</v>
      </c>
      <c r="M21" s="10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105" t="e">
        <f t="shared" si="5"/>
        <v>#DIV/0!</v>
      </c>
      <c r="L22" s="106">
        <f t="shared" si="6"/>
        <v>0</v>
      </c>
      <c r="M22" s="10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99" t="e">
        <f t="shared" si="5"/>
        <v>#DIV/0!</v>
      </c>
      <c r="L23" s="100">
        <f t="shared" si="6"/>
        <v>0</v>
      </c>
      <c r="M23" s="10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102" t="e">
        <f t="shared" si="5"/>
        <v>#DIV/0!</v>
      </c>
      <c r="L24" s="103">
        <f t="shared" si="6"/>
        <v>0</v>
      </c>
      <c r="M24" s="10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105" t="e">
        <f t="shared" si="5"/>
        <v>#DIV/0!</v>
      </c>
      <c r="L25" s="106">
        <f t="shared" si="6"/>
        <v>0</v>
      </c>
      <c r="M25" s="10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99" t="e">
        <f t="shared" si="5"/>
        <v>#DIV/0!</v>
      </c>
      <c r="L26" s="100">
        <f t="shared" si="6"/>
        <v>0</v>
      </c>
      <c r="M26" s="10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105" t="e">
        <f t="shared" si="5"/>
        <v>#DIV/0!</v>
      </c>
      <c r="L27" s="106">
        <f t="shared" si="6"/>
        <v>0</v>
      </c>
      <c r="M27" s="10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99" t="e">
        <f t="shared" si="5"/>
        <v>#DIV/0!</v>
      </c>
      <c r="L28" s="100">
        <f t="shared" si="6"/>
        <v>0</v>
      </c>
      <c r="M28" s="10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102" t="e">
        <f t="shared" si="5"/>
        <v>#DIV/0!</v>
      </c>
      <c r="L29" s="103">
        <f t="shared" si="6"/>
        <v>0</v>
      </c>
      <c r="M29" s="10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102" t="e">
        <f t="shared" si="5"/>
        <v>#DIV/0!</v>
      </c>
      <c r="L30" s="103">
        <f t="shared" si="6"/>
        <v>0</v>
      </c>
      <c r="M30" s="10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102" t="e">
        <f t="shared" si="5"/>
        <v>#DIV/0!</v>
      </c>
      <c r="L31" s="103">
        <f t="shared" si="6"/>
        <v>0</v>
      </c>
      <c r="M31" s="10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105" t="e">
        <f t="shared" si="5"/>
        <v>#DIV/0!</v>
      </c>
      <c r="L32" s="106">
        <f t="shared" si="6"/>
        <v>0</v>
      </c>
      <c r="M32" s="10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99" t="e">
        <f t="shared" si="5"/>
        <v>#DIV/0!</v>
      </c>
      <c r="L33" s="100">
        <f t="shared" si="6"/>
        <v>0</v>
      </c>
      <c r="M33" s="10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15</v>
      </c>
      <c r="K34" s="102" t="e">
        <f t="shared" si="5"/>
        <v>#DIV/0!</v>
      </c>
      <c r="L34" s="103">
        <f t="shared" si="6"/>
        <v>0</v>
      </c>
      <c r="M34" s="10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15</v>
      </c>
      <c r="K35" s="102" t="e">
        <f t="shared" si="5"/>
        <v>#DIV/0!</v>
      </c>
      <c r="L35" s="103">
        <f t="shared" si="6"/>
        <v>0</v>
      </c>
      <c r="M35" s="10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15</v>
      </c>
      <c r="K36" s="102" t="e">
        <f t="shared" si="5"/>
        <v>#DIV/0!</v>
      </c>
      <c r="L36" s="103">
        <f t="shared" si="6"/>
        <v>0</v>
      </c>
      <c r="M36" s="10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15</v>
      </c>
      <c r="K37" s="105" t="e">
        <f t="shared" si="5"/>
        <v>#DIV/0!</v>
      </c>
      <c r="L37" s="106">
        <f t="shared" si="6"/>
        <v>0</v>
      </c>
      <c r="M37" s="10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15</v>
      </c>
      <c r="K38" s="99" t="e">
        <f t="shared" si="5"/>
        <v>#DIV/0!</v>
      </c>
      <c r="L38" s="100">
        <f t="shared" si="6"/>
        <v>0</v>
      </c>
      <c r="M38" s="10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15</v>
      </c>
      <c r="K39" s="102" t="e">
        <f t="shared" si="5"/>
        <v>#DIV/0!</v>
      </c>
      <c r="L39" s="103">
        <f t="shared" si="6"/>
        <v>0</v>
      </c>
      <c r="M39" s="10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15</v>
      </c>
      <c r="K40" s="102" t="e">
        <f t="shared" si="5"/>
        <v>#DIV/0!</v>
      </c>
      <c r="L40" s="103">
        <f t="shared" si="6"/>
        <v>0</v>
      </c>
      <c r="M40" s="10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15</v>
      </c>
      <c r="K41" s="102" t="e">
        <f t="shared" si="5"/>
        <v>#DIV/0!</v>
      </c>
      <c r="L41" s="103">
        <f t="shared" si="6"/>
        <v>0</v>
      </c>
      <c r="M41" s="10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15</v>
      </c>
      <c r="K42" s="105" t="e">
        <f t="shared" si="5"/>
        <v>#DIV/0!</v>
      </c>
      <c r="L42" s="106">
        <f t="shared" si="6"/>
        <v>0</v>
      </c>
      <c r="M42" s="10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99" t="e">
        <f t="shared" si="5"/>
        <v>#DIV/0!</v>
      </c>
      <c r="L43" s="100">
        <f t="shared" si="6"/>
        <v>0</v>
      </c>
      <c r="M43" s="10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15</v>
      </c>
      <c r="K44" s="102" t="e">
        <f t="shared" si="5"/>
        <v>#DIV/0!</v>
      </c>
      <c r="L44" s="103">
        <f t="shared" si="6"/>
        <v>0</v>
      </c>
      <c r="M44" s="10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15</v>
      </c>
      <c r="K45" s="102" t="e">
        <f t="shared" si="5"/>
        <v>#DIV/0!</v>
      </c>
      <c r="L45" s="103">
        <f t="shared" si="6"/>
        <v>0</v>
      </c>
      <c r="M45" s="10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15</v>
      </c>
      <c r="K46" s="102" t="e">
        <f t="shared" si="5"/>
        <v>#DIV/0!</v>
      </c>
      <c r="L46" s="103">
        <f t="shared" si="6"/>
        <v>0</v>
      </c>
      <c r="M46" s="10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15</v>
      </c>
      <c r="K47" s="105" t="e">
        <f>(E47+G47)/(F47+H47)*50</f>
        <v>#DIV/0!</v>
      </c>
      <c r="L47" s="106">
        <f>I47/J47*50</f>
        <v>0</v>
      </c>
      <c r="M47" s="10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13" t="s">
        <v>6</v>
      </c>
      <c r="M49" s="113" t="s">
        <v>2</v>
      </c>
      <c r="N49" s="11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14" t="s">
        <v>33</v>
      </c>
      <c r="M50" s="114" t="s">
        <v>7</v>
      </c>
      <c r="N50" s="114">
        <f>COUNTIF((N$8:N$47),"5")</f>
        <v>0</v>
      </c>
      <c r="O50" s="112">
        <v>0</v>
      </c>
      <c r="P50" s="63">
        <v>2</v>
      </c>
    </row>
    <row r="51" spans="1:16" ht="15.75" customHeight="1" x14ac:dyDescent="0.25">
      <c r="A51" s="117" t="s">
        <v>32</v>
      </c>
      <c r="B51" s="118"/>
      <c r="C51" s="23"/>
      <c r="D51" s="22"/>
      <c r="E51" s="22"/>
      <c r="F51" s="22"/>
      <c r="G51" s="22"/>
      <c r="H51" s="22"/>
      <c r="I51" s="22"/>
      <c r="J51" s="22"/>
      <c r="K51" s="22"/>
      <c r="L51" s="114" t="s">
        <v>34</v>
      </c>
      <c r="M51" s="114" t="s">
        <v>8</v>
      </c>
      <c r="N51" s="114">
        <f>COUNTIF((N$8:N$47),"4")</f>
        <v>0</v>
      </c>
      <c r="O51" s="112">
        <v>40</v>
      </c>
      <c r="P51" s="63">
        <v>3</v>
      </c>
    </row>
    <row r="52" spans="1:16" ht="15.75" customHeight="1" x14ac:dyDescent="0.25">
      <c r="A52" s="119"/>
      <c r="B52" s="120"/>
      <c r="C52" s="20"/>
      <c r="D52" s="22"/>
      <c r="E52" s="22"/>
      <c r="F52" s="22"/>
      <c r="G52" s="22"/>
      <c r="H52" s="22"/>
      <c r="I52" s="22"/>
      <c r="J52" s="22"/>
      <c r="K52" s="22"/>
      <c r="L52" s="114" t="s">
        <v>35</v>
      </c>
      <c r="M52" s="114" t="s">
        <v>9</v>
      </c>
      <c r="N52" s="114">
        <f>COUNTIF((N$8:N$47),"3")</f>
        <v>0</v>
      </c>
      <c r="O52" s="11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14" t="s">
        <v>36</v>
      </c>
      <c r="M53" s="114" t="s">
        <v>10</v>
      </c>
      <c r="N53" s="114">
        <f>COUNTIF((N$8:N$47),"2")</f>
        <v>0</v>
      </c>
      <c r="O53" s="11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N5:N7"/>
    <mergeCell ref="E6:F6"/>
    <mergeCell ref="G6:H6"/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21" t="s">
        <v>40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4"/>
    </row>
    <row r="4" spans="1:16" ht="50.1" customHeight="1" thickBot="1" x14ac:dyDescent="0.3">
      <c r="A4" s="125" t="s">
        <v>0</v>
      </c>
      <c r="B4" s="128" t="s">
        <v>5</v>
      </c>
      <c r="C4" s="131" t="s">
        <v>1</v>
      </c>
      <c r="D4" s="134" t="s">
        <v>18</v>
      </c>
      <c r="E4" s="137" t="s">
        <v>16</v>
      </c>
      <c r="F4" s="138"/>
      <c r="G4" s="138"/>
      <c r="H4" s="138"/>
      <c r="I4" s="138"/>
      <c r="J4" s="162"/>
      <c r="K4" s="139" t="s">
        <v>3</v>
      </c>
      <c r="L4" s="140"/>
      <c r="M4" s="141" t="s">
        <v>24</v>
      </c>
      <c r="N4" s="142"/>
      <c r="O4" s="142"/>
      <c r="P4" s="143"/>
    </row>
    <row r="5" spans="1:16" ht="21" customHeight="1" x14ac:dyDescent="0.25">
      <c r="A5" s="126"/>
      <c r="B5" s="129"/>
      <c r="C5" s="132"/>
      <c r="D5" s="135"/>
      <c r="E5" s="144">
        <v>0.5</v>
      </c>
      <c r="F5" s="145"/>
      <c r="G5" s="145"/>
      <c r="H5" s="145"/>
      <c r="I5" s="145"/>
      <c r="J5" s="146"/>
      <c r="K5" s="169">
        <v>0.5</v>
      </c>
      <c r="L5" s="146"/>
      <c r="M5" s="147">
        <v>1</v>
      </c>
      <c r="N5" s="148"/>
      <c r="O5" s="149" t="s">
        <v>12</v>
      </c>
      <c r="P5" s="152" t="s">
        <v>2</v>
      </c>
    </row>
    <row r="6" spans="1:16" ht="39" customHeight="1" x14ac:dyDescent="0.25">
      <c r="A6" s="126"/>
      <c r="B6" s="129"/>
      <c r="C6" s="132"/>
      <c r="D6" s="135"/>
      <c r="E6" s="154" t="s">
        <v>13</v>
      </c>
      <c r="F6" s="155"/>
      <c r="G6" s="163" t="s">
        <v>14</v>
      </c>
      <c r="H6" s="165"/>
      <c r="I6" s="166" t="s">
        <v>31</v>
      </c>
      <c r="J6" s="167"/>
      <c r="K6" s="168" t="s">
        <v>4</v>
      </c>
      <c r="L6" s="157"/>
      <c r="M6" s="158" t="s">
        <v>15</v>
      </c>
      <c r="N6" s="115" t="s">
        <v>17</v>
      </c>
      <c r="O6" s="150"/>
      <c r="P6" s="153"/>
    </row>
    <row r="7" spans="1:16" ht="33" customHeight="1" thickBot="1" x14ac:dyDescent="0.3">
      <c r="A7" s="127"/>
      <c r="B7" s="130"/>
      <c r="C7" s="133"/>
      <c r="D7" s="136"/>
      <c r="E7" s="84" t="s">
        <v>11</v>
      </c>
      <c r="F7" s="91"/>
      <c r="G7" s="85" t="s">
        <v>11</v>
      </c>
      <c r="H7" s="91"/>
      <c r="I7" s="85" t="s">
        <v>11</v>
      </c>
      <c r="J7" s="92"/>
      <c r="K7" s="93" t="s">
        <v>11</v>
      </c>
      <c r="L7" s="69">
        <v>15</v>
      </c>
      <c r="M7" s="159"/>
      <c r="N7" s="116"/>
      <c r="O7" s="151"/>
      <c r="P7" s="153"/>
    </row>
    <row r="8" spans="1:16" ht="27.95" customHeight="1" x14ac:dyDescent="0.25">
      <c r="A8" s="1">
        <v>1</v>
      </c>
      <c r="B8" s="25"/>
      <c r="C8" s="2"/>
      <c r="D8" s="26"/>
      <c r="E8" s="27"/>
      <c r="F8" s="28">
        <f>$F$7</f>
        <v>0</v>
      </c>
      <c r="G8" s="94"/>
      <c r="H8" s="28">
        <f>$H$7</f>
        <v>0</v>
      </c>
      <c r="I8" s="29"/>
      <c r="J8" s="30">
        <f>$J$7</f>
        <v>0</v>
      </c>
      <c r="K8" s="31"/>
      <c r="L8" s="56">
        <f>$L$7</f>
        <v>15</v>
      </c>
      <c r="M8" s="99" t="e">
        <f>(E8+G8+I8)/(F8+H8+J8)*50</f>
        <v>#DIV/0!</v>
      </c>
      <c r="N8" s="100">
        <f>K8/L8*50</f>
        <v>0</v>
      </c>
      <c r="O8" s="101" t="e">
        <f>ROUND((M8+N8),0)</f>
        <v>#DIV/0!</v>
      </c>
      <c r="P8" s="32" t="str">
        <f t="shared" ref="P8:P47" si="0">IF(C8="","",VLOOKUP(O8,$Q$50:$R$53,2,TRUE))</f>
        <v/>
      </c>
    </row>
    <row r="9" spans="1:16" ht="27.95" customHeight="1" x14ac:dyDescent="0.25">
      <c r="A9" s="4">
        <v>2</v>
      </c>
      <c r="B9" s="71"/>
      <c r="C9" s="5"/>
      <c r="D9" s="65"/>
      <c r="E9" s="35"/>
      <c r="F9" s="36">
        <f>$F$7</f>
        <v>0</v>
      </c>
      <c r="G9" s="95"/>
      <c r="H9" s="36">
        <f>$H$7</f>
        <v>0</v>
      </c>
      <c r="I9" s="37"/>
      <c r="J9" s="38">
        <f t="shared" ref="J9:J47" si="1">$J$7</f>
        <v>0</v>
      </c>
      <c r="K9" s="70"/>
      <c r="L9" s="54">
        <f t="shared" ref="L9:L47" si="2">$L$7</f>
        <v>15</v>
      </c>
      <c r="M9" s="102" t="e">
        <f t="shared" ref="M9:M46" si="3">(E9+G9+I9)/(F9+H9+J9)*50</f>
        <v>#DIV/0!</v>
      </c>
      <c r="N9" s="103">
        <f t="shared" ref="N9:N46" si="4">K9/L9*50</f>
        <v>0</v>
      </c>
      <c r="O9" s="104" t="e">
        <f t="shared" ref="O9:O46" si="5">ROUND((M9+N9),0)</f>
        <v>#DIV/0!</v>
      </c>
      <c r="P9" s="40" t="str">
        <f t="shared" si="0"/>
        <v/>
      </c>
    </row>
    <row r="10" spans="1:16" ht="27.95" customHeight="1" x14ac:dyDescent="0.25">
      <c r="A10" s="4">
        <v>3</v>
      </c>
      <c r="B10" s="71"/>
      <c r="C10" s="5"/>
      <c r="D10" s="65"/>
      <c r="E10" s="35"/>
      <c r="F10" s="36">
        <f t="shared" ref="F10:F47" si="6">$F$7</f>
        <v>0</v>
      </c>
      <c r="G10" s="95"/>
      <c r="H10" s="36">
        <f>$H$7</f>
        <v>0</v>
      </c>
      <c r="I10" s="37"/>
      <c r="J10" s="38">
        <f t="shared" si="1"/>
        <v>0</v>
      </c>
      <c r="K10" s="70"/>
      <c r="L10" s="54">
        <f t="shared" si="2"/>
        <v>15</v>
      </c>
      <c r="M10" s="102" t="e">
        <f t="shared" si="3"/>
        <v>#DIV/0!</v>
      </c>
      <c r="N10" s="103">
        <f t="shared" si="4"/>
        <v>0</v>
      </c>
      <c r="O10" s="104" t="e">
        <f t="shared" si="5"/>
        <v>#DIV/0!</v>
      </c>
      <c r="P10" s="40" t="str">
        <f t="shared" si="0"/>
        <v/>
      </c>
    </row>
    <row r="11" spans="1:16" ht="27.95" customHeight="1" x14ac:dyDescent="0.25">
      <c r="A11" s="4">
        <v>4</v>
      </c>
      <c r="B11" s="71"/>
      <c r="C11" s="5"/>
      <c r="D11" s="65"/>
      <c r="E11" s="35"/>
      <c r="F11" s="36">
        <f t="shared" si="6"/>
        <v>0</v>
      </c>
      <c r="G11" s="95"/>
      <c r="H11" s="36">
        <f>$H$7</f>
        <v>0</v>
      </c>
      <c r="I11" s="37"/>
      <c r="J11" s="38">
        <f t="shared" si="1"/>
        <v>0</v>
      </c>
      <c r="K11" s="70"/>
      <c r="L11" s="54">
        <f t="shared" si="2"/>
        <v>15</v>
      </c>
      <c r="M11" s="102" t="e">
        <f t="shared" si="3"/>
        <v>#DIV/0!</v>
      </c>
      <c r="N11" s="103">
        <f t="shared" si="4"/>
        <v>0</v>
      </c>
      <c r="O11" s="104" t="e">
        <f t="shared" si="5"/>
        <v>#DIV/0!</v>
      </c>
      <c r="P11" s="40" t="str">
        <f t="shared" si="0"/>
        <v/>
      </c>
    </row>
    <row r="12" spans="1:16" ht="27.95" customHeight="1" thickBot="1" x14ac:dyDescent="0.3">
      <c r="A12" s="7">
        <v>5</v>
      </c>
      <c r="B12" s="72"/>
      <c r="C12" s="8"/>
      <c r="D12" s="66"/>
      <c r="E12" s="43"/>
      <c r="F12" s="44">
        <f t="shared" si="6"/>
        <v>0</v>
      </c>
      <c r="G12" s="96"/>
      <c r="H12" s="44">
        <f>$H$7</f>
        <v>0</v>
      </c>
      <c r="I12" s="45"/>
      <c r="J12" s="46">
        <f t="shared" si="1"/>
        <v>0</v>
      </c>
      <c r="K12" s="73"/>
      <c r="L12" s="55">
        <f t="shared" si="2"/>
        <v>15</v>
      </c>
      <c r="M12" s="108" t="e">
        <f t="shared" si="3"/>
        <v>#DIV/0!</v>
      </c>
      <c r="N12" s="109">
        <f t="shared" si="4"/>
        <v>0</v>
      </c>
      <c r="O12" s="107" t="e">
        <f t="shared" si="5"/>
        <v>#DIV/0!</v>
      </c>
      <c r="P12" s="48" t="str">
        <f t="shared" si="0"/>
        <v/>
      </c>
    </row>
    <row r="13" spans="1:16" ht="27.95" customHeight="1" x14ac:dyDescent="0.25">
      <c r="A13" s="1">
        <v>6</v>
      </c>
      <c r="B13" s="25"/>
      <c r="C13" s="2"/>
      <c r="D13" s="26"/>
      <c r="E13" s="79"/>
      <c r="F13" s="51">
        <f t="shared" si="6"/>
        <v>0</v>
      </c>
      <c r="G13" s="97"/>
      <c r="H13" s="51">
        <f t="shared" ref="H13:H46" si="7">$H$7</f>
        <v>0</v>
      </c>
      <c r="I13" s="76"/>
      <c r="J13" s="57">
        <f t="shared" si="1"/>
        <v>0</v>
      </c>
      <c r="K13" s="31"/>
      <c r="L13" s="56">
        <f t="shared" si="2"/>
        <v>15</v>
      </c>
      <c r="M13" s="99" t="e">
        <f t="shared" si="3"/>
        <v>#DIV/0!</v>
      </c>
      <c r="N13" s="100">
        <f t="shared" si="4"/>
        <v>0</v>
      </c>
      <c r="O13" s="101" t="e">
        <f t="shared" si="5"/>
        <v>#DIV/0!</v>
      </c>
      <c r="P13" s="32" t="str">
        <f t="shared" si="0"/>
        <v/>
      </c>
    </row>
    <row r="14" spans="1:16" ht="27.95" customHeight="1" x14ac:dyDescent="0.25">
      <c r="A14" s="4">
        <v>7</v>
      </c>
      <c r="B14" s="71"/>
      <c r="C14" s="5"/>
      <c r="D14" s="65"/>
      <c r="E14" s="35"/>
      <c r="F14" s="36">
        <f t="shared" si="6"/>
        <v>0</v>
      </c>
      <c r="G14" s="95"/>
      <c r="H14" s="36">
        <f t="shared" si="7"/>
        <v>0</v>
      </c>
      <c r="I14" s="37"/>
      <c r="J14" s="38">
        <f t="shared" si="1"/>
        <v>0</v>
      </c>
      <c r="K14" s="70"/>
      <c r="L14" s="54">
        <f t="shared" si="2"/>
        <v>15</v>
      </c>
      <c r="M14" s="102" t="e">
        <f t="shared" si="3"/>
        <v>#DIV/0!</v>
      </c>
      <c r="N14" s="103">
        <f t="shared" si="4"/>
        <v>0</v>
      </c>
      <c r="O14" s="104" t="e">
        <f t="shared" si="5"/>
        <v>#DIV/0!</v>
      </c>
      <c r="P14" s="40" t="str">
        <f t="shared" si="0"/>
        <v/>
      </c>
    </row>
    <row r="15" spans="1:16" ht="27.95" customHeight="1" x14ac:dyDescent="0.25">
      <c r="A15" s="4">
        <v>8</v>
      </c>
      <c r="B15" s="71"/>
      <c r="C15" s="5"/>
      <c r="D15" s="65"/>
      <c r="E15" s="35"/>
      <c r="F15" s="36">
        <f t="shared" si="6"/>
        <v>0</v>
      </c>
      <c r="G15" s="95"/>
      <c r="H15" s="36">
        <f t="shared" si="7"/>
        <v>0</v>
      </c>
      <c r="I15" s="37"/>
      <c r="J15" s="38">
        <f t="shared" si="1"/>
        <v>0</v>
      </c>
      <c r="K15" s="70"/>
      <c r="L15" s="54">
        <f t="shared" si="2"/>
        <v>15</v>
      </c>
      <c r="M15" s="102" t="e">
        <f t="shared" si="3"/>
        <v>#DIV/0!</v>
      </c>
      <c r="N15" s="103">
        <f t="shared" si="4"/>
        <v>0</v>
      </c>
      <c r="O15" s="104" t="e">
        <f t="shared" si="5"/>
        <v>#DIV/0!</v>
      </c>
      <c r="P15" s="40" t="str">
        <f t="shared" si="0"/>
        <v/>
      </c>
    </row>
    <row r="16" spans="1:16" ht="27.95" customHeight="1" x14ac:dyDescent="0.25">
      <c r="A16" s="4">
        <v>9</v>
      </c>
      <c r="B16" s="71"/>
      <c r="C16" s="5"/>
      <c r="D16" s="65"/>
      <c r="E16" s="35"/>
      <c r="F16" s="36">
        <f t="shared" si="6"/>
        <v>0</v>
      </c>
      <c r="G16" s="95"/>
      <c r="H16" s="36">
        <f t="shared" si="7"/>
        <v>0</v>
      </c>
      <c r="I16" s="37"/>
      <c r="J16" s="38">
        <f t="shared" si="1"/>
        <v>0</v>
      </c>
      <c r="K16" s="70"/>
      <c r="L16" s="54">
        <f t="shared" si="2"/>
        <v>15</v>
      </c>
      <c r="M16" s="102" t="e">
        <f t="shared" si="3"/>
        <v>#DIV/0!</v>
      </c>
      <c r="N16" s="103">
        <f t="shared" si="4"/>
        <v>0</v>
      </c>
      <c r="O16" s="104" t="e">
        <f t="shared" si="5"/>
        <v>#DIV/0!</v>
      </c>
      <c r="P16" s="40" t="str">
        <f t="shared" si="0"/>
        <v/>
      </c>
    </row>
    <row r="17" spans="1:16" ht="27.95" customHeight="1" thickBot="1" x14ac:dyDescent="0.3">
      <c r="A17" s="7">
        <v>10</v>
      </c>
      <c r="B17" s="72"/>
      <c r="C17" s="8"/>
      <c r="D17" s="66"/>
      <c r="E17" s="81"/>
      <c r="F17" s="59">
        <f t="shared" si="6"/>
        <v>0</v>
      </c>
      <c r="G17" s="98"/>
      <c r="H17" s="59">
        <f t="shared" si="7"/>
        <v>0</v>
      </c>
      <c r="I17" s="78"/>
      <c r="J17" s="61">
        <f t="shared" si="1"/>
        <v>0</v>
      </c>
      <c r="K17" s="73"/>
      <c r="L17" s="55">
        <f t="shared" si="2"/>
        <v>15</v>
      </c>
      <c r="M17" s="105" t="e">
        <f t="shared" si="3"/>
        <v>#DIV/0!</v>
      </c>
      <c r="N17" s="106">
        <f t="shared" si="4"/>
        <v>0</v>
      </c>
      <c r="O17" s="107" t="e">
        <f t="shared" si="5"/>
        <v>#DIV/0!</v>
      </c>
      <c r="P17" s="48" t="str">
        <f t="shared" si="0"/>
        <v/>
      </c>
    </row>
    <row r="18" spans="1:16" ht="27.95" customHeight="1" x14ac:dyDescent="0.25">
      <c r="A18" s="1">
        <v>11</v>
      </c>
      <c r="B18" s="25"/>
      <c r="C18" s="2"/>
      <c r="D18" s="26"/>
      <c r="E18" s="27"/>
      <c r="F18" s="28">
        <f t="shared" si="6"/>
        <v>0</v>
      </c>
      <c r="G18" s="94"/>
      <c r="H18" s="28">
        <f t="shared" si="7"/>
        <v>0</v>
      </c>
      <c r="I18" s="29"/>
      <c r="J18" s="30">
        <f t="shared" si="1"/>
        <v>0</v>
      </c>
      <c r="K18" s="31"/>
      <c r="L18" s="56">
        <f t="shared" si="2"/>
        <v>15</v>
      </c>
      <c r="M18" s="110" t="e">
        <f t="shared" si="3"/>
        <v>#DIV/0!</v>
      </c>
      <c r="N18" s="111">
        <f t="shared" si="4"/>
        <v>0</v>
      </c>
      <c r="O18" s="101" t="e">
        <f t="shared" si="5"/>
        <v>#DIV/0!</v>
      </c>
      <c r="P18" s="32" t="str">
        <f t="shared" si="0"/>
        <v/>
      </c>
    </row>
    <row r="19" spans="1:16" ht="27.95" customHeight="1" x14ac:dyDescent="0.25">
      <c r="A19" s="4">
        <v>12</v>
      </c>
      <c r="B19" s="71"/>
      <c r="C19" s="5"/>
      <c r="D19" s="65"/>
      <c r="E19" s="35"/>
      <c r="F19" s="36">
        <f t="shared" si="6"/>
        <v>0</v>
      </c>
      <c r="G19" s="95"/>
      <c r="H19" s="36">
        <f t="shared" si="7"/>
        <v>0</v>
      </c>
      <c r="I19" s="37"/>
      <c r="J19" s="38">
        <f t="shared" si="1"/>
        <v>0</v>
      </c>
      <c r="K19" s="70"/>
      <c r="L19" s="54">
        <f t="shared" si="2"/>
        <v>15</v>
      </c>
      <c r="M19" s="102" t="e">
        <f t="shared" si="3"/>
        <v>#DIV/0!</v>
      </c>
      <c r="N19" s="103">
        <f t="shared" si="4"/>
        <v>0</v>
      </c>
      <c r="O19" s="104" t="e">
        <f t="shared" si="5"/>
        <v>#DIV/0!</v>
      </c>
      <c r="P19" s="40" t="str">
        <f t="shared" si="0"/>
        <v/>
      </c>
    </row>
    <row r="20" spans="1:16" ht="27.95" customHeight="1" x14ac:dyDescent="0.25">
      <c r="A20" s="4">
        <v>13</v>
      </c>
      <c r="B20" s="71"/>
      <c r="C20" s="5"/>
      <c r="D20" s="65"/>
      <c r="E20" s="35"/>
      <c r="F20" s="36">
        <f t="shared" si="6"/>
        <v>0</v>
      </c>
      <c r="G20" s="95"/>
      <c r="H20" s="36">
        <f t="shared" si="7"/>
        <v>0</v>
      </c>
      <c r="I20" s="37"/>
      <c r="J20" s="38">
        <f t="shared" si="1"/>
        <v>0</v>
      </c>
      <c r="K20" s="70"/>
      <c r="L20" s="54">
        <f t="shared" si="2"/>
        <v>15</v>
      </c>
      <c r="M20" s="102" t="e">
        <f t="shared" si="3"/>
        <v>#DIV/0!</v>
      </c>
      <c r="N20" s="103">
        <f t="shared" si="4"/>
        <v>0</v>
      </c>
      <c r="O20" s="104" t="e">
        <f t="shared" si="5"/>
        <v>#DIV/0!</v>
      </c>
      <c r="P20" s="40" t="str">
        <f t="shared" si="0"/>
        <v/>
      </c>
    </row>
    <row r="21" spans="1:16" ht="27.95" customHeight="1" x14ac:dyDescent="0.25">
      <c r="A21" s="4">
        <v>14</v>
      </c>
      <c r="B21" s="71"/>
      <c r="C21" s="5"/>
      <c r="D21" s="65"/>
      <c r="E21" s="35"/>
      <c r="F21" s="36">
        <f t="shared" si="6"/>
        <v>0</v>
      </c>
      <c r="G21" s="95"/>
      <c r="H21" s="36">
        <f t="shared" si="7"/>
        <v>0</v>
      </c>
      <c r="I21" s="37"/>
      <c r="J21" s="38">
        <f t="shared" si="1"/>
        <v>0</v>
      </c>
      <c r="K21" s="70"/>
      <c r="L21" s="54">
        <f t="shared" si="2"/>
        <v>15</v>
      </c>
      <c r="M21" s="102" t="e">
        <f t="shared" si="3"/>
        <v>#DIV/0!</v>
      </c>
      <c r="N21" s="103">
        <f t="shared" si="4"/>
        <v>0</v>
      </c>
      <c r="O21" s="104" t="e">
        <f t="shared" si="5"/>
        <v>#DIV/0!</v>
      </c>
      <c r="P21" s="40" t="str">
        <f t="shared" si="0"/>
        <v/>
      </c>
    </row>
    <row r="22" spans="1:16" ht="27.95" customHeight="1" thickBot="1" x14ac:dyDescent="0.3">
      <c r="A22" s="7">
        <v>15</v>
      </c>
      <c r="B22" s="72"/>
      <c r="C22" s="8"/>
      <c r="D22" s="66"/>
      <c r="E22" s="43"/>
      <c r="F22" s="44">
        <f t="shared" si="6"/>
        <v>0</v>
      </c>
      <c r="G22" s="96"/>
      <c r="H22" s="44">
        <f t="shared" si="7"/>
        <v>0</v>
      </c>
      <c r="I22" s="45"/>
      <c r="J22" s="46">
        <f t="shared" si="1"/>
        <v>0</v>
      </c>
      <c r="K22" s="73"/>
      <c r="L22" s="55">
        <f t="shared" si="2"/>
        <v>15</v>
      </c>
      <c r="M22" s="108" t="e">
        <f t="shared" si="3"/>
        <v>#DIV/0!</v>
      </c>
      <c r="N22" s="109">
        <f t="shared" si="4"/>
        <v>0</v>
      </c>
      <c r="O22" s="107" t="e">
        <f t="shared" si="5"/>
        <v>#DIV/0!</v>
      </c>
      <c r="P22" s="48" t="str">
        <f t="shared" si="0"/>
        <v/>
      </c>
    </row>
    <row r="23" spans="1:16" ht="27.95" customHeight="1" x14ac:dyDescent="0.25">
      <c r="A23" s="1">
        <v>16</v>
      </c>
      <c r="B23" s="25"/>
      <c r="C23" s="2"/>
      <c r="D23" s="26"/>
      <c r="E23" s="27"/>
      <c r="F23" s="28">
        <f t="shared" si="6"/>
        <v>0</v>
      </c>
      <c r="G23" s="94"/>
      <c r="H23" s="28">
        <f t="shared" si="7"/>
        <v>0</v>
      </c>
      <c r="I23" s="29"/>
      <c r="J23" s="30">
        <f t="shared" si="1"/>
        <v>0</v>
      </c>
      <c r="K23" s="31"/>
      <c r="L23" s="56">
        <f t="shared" si="2"/>
        <v>15</v>
      </c>
      <c r="M23" s="99" t="e">
        <f t="shared" si="3"/>
        <v>#DIV/0!</v>
      </c>
      <c r="N23" s="100">
        <f t="shared" si="4"/>
        <v>0</v>
      </c>
      <c r="O23" s="101" t="e">
        <f t="shared" si="5"/>
        <v>#DIV/0!</v>
      </c>
      <c r="P23" s="32" t="str">
        <f t="shared" si="0"/>
        <v/>
      </c>
    </row>
    <row r="24" spans="1:16" ht="27.95" customHeight="1" x14ac:dyDescent="0.25">
      <c r="A24" s="4">
        <v>17</v>
      </c>
      <c r="B24" s="71"/>
      <c r="C24" s="5"/>
      <c r="D24" s="65"/>
      <c r="E24" s="35"/>
      <c r="F24" s="36">
        <f t="shared" si="6"/>
        <v>0</v>
      </c>
      <c r="G24" s="95"/>
      <c r="H24" s="36">
        <f t="shared" si="7"/>
        <v>0</v>
      </c>
      <c r="I24" s="37"/>
      <c r="J24" s="38">
        <f t="shared" si="1"/>
        <v>0</v>
      </c>
      <c r="K24" s="70"/>
      <c r="L24" s="54">
        <f t="shared" si="2"/>
        <v>15</v>
      </c>
      <c r="M24" s="102" t="e">
        <f t="shared" si="3"/>
        <v>#DIV/0!</v>
      </c>
      <c r="N24" s="103">
        <f t="shared" si="4"/>
        <v>0</v>
      </c>
      <c r="O24" s="104" t="e">
        <f t="shared" si="5"/>
        <v>#DIV/0!</v>
      </c>
      <c r="P24" s="40" t="str">
        <f t="shared" si="0"/>
        <v/>
      </c>
    </row>
    <row r="25" spans="1:16" ht="27.95" customHeight="1" thickBot="1" x14ac:dyDescent="0.3">
      <c r="A25" s="7">
        <v>18</v>
      </c>
      <c r="B25" s="72"/>
      <c r="C25" s="8"/>
      <c r="D25" s="66"/>
      <c r="E25" s="43"/>
      <c r="F25" s="44">
        <f t="shared" si="6"/>
        <v>0</v>
      </c>
      <c r="G25" s="96"/>
      <c r="H25" s="44">
        <f t="shared" si="7"/>
        <v>0</v>
      </c>
      <c r="I25" s="45"/>
      <c r="J25" s="46">
        <f t="shared" si="1"/>
        <v>0</v>
      </c>
      <c r="K25" s="73"/>
      <c r="L25" s="55">
        <f t="shared" si="2"/>
        <v>15</v>
      </c>
      <c r="M25" s="105" t="e">
        <f t="shared" si="3"/>
        <v>#DIV/0!</v>
      </c>
      <c r="N25" s="106">
        <f t="shared" si="4"/>
        <v>0</v>
      </c>
      <c r="O25" s="107" t="e">
        <f t="shared" si="5"/>
        <v>#DIV/0!</v>
      </c>
      <c r="P25" s="48" t="str">
        <f t="shared" si="0"/>
        <v/>
      </c>
    </row>
    <row r="26" spans="1:16" ht="27.95" customHeight="1" x14ac:dyDescent="0.25">
      <c r="A26" s="1">
        <v>19</v>
      </c>
      <c r="B26" s="25"/>
      <c r="C26" s="2"/>
      <c r="D26" s="26"/>
      <c r="E26" s="27"/>
      <c r="F26" s="28">
        <f t="shared" si="6"/>
        <v>0</v>
      </c>
      <c r="G26" s="94"/>
      <c r="H26" s="28">
        <f t="shared" si="7"/>
        <v>0</v>
      </c>
      <c r="I26" s="29"/>
      <c r="J26" s="30">
        <f t="shared" si="1"/>
        <v>0</v>
      </c>
      <c r="K26" s="31"/>
      <c r="L26" s="56">
        <f t="shared" si="2"/>
        <v>15</v>
      </c>
      <c r="M26" s="99" t="e">
        <f t="shared" si="3"/>
        <v>#DIV/0!</v>
      </c>
      <c r="N26" s="100">
        <f t="shared" si="4"/>
        <v>0</v>
      </c>
      <c r="O26" s="101" t="e">
        <f t="shared" si="5"/>
        <v>#DIV/0!</v>
      </c>
      <c r="P26" s="32" t="str">
        <f t="shared" si="0"/>
        <v/>
      </c>
    </row>
    <row r="27" spans="1:16" ht="27.95" customHeight="1" thickBot="1" x14ac:dyDescent="0.3">
      <c r="A27" s="7">
        <v>20</v>
      </c>
      <c r="B27" s="72"/>
      <c r="C27" s="8"/>
      <c r="D27" s="66"/>
      <c r="E27" s="43"/>
      <c r="F27" s="44">
        <f t="shared" si="6"/>
        <v>0</v>
      </c>
      <c r="G27" s="96"/>
      <c r="H27" s="44">
        <f t="shared" si="7"/>
        <v>0</v>
      </c>
      <c r="I27" s="45"/>
      <c r="J27" s="46">
        <f t="shared" si="1"/>
        <v>0</v>
      </c>
      <c r="K27" s="73"/>
      <c r="L27" s="55">
        <f t="shared" si="2"/>
        <v>15</v>
      </c>
      <c r="M27" s="105" t="e">
        <f t="shared" si="3"/>
        <v>#DIV/0!</v>
      </c>
      <c r="N27" s="106">
        <f t="shared" si="4"/>
        <v>0</v>
      </c>
      <c r="O27" s="107" t="e">
        <f t="shared" si="5"/>
        <v>#DIV/0!</v>
      </c>
      <c r="P27" s="48" t="str">
        <f t="shared" si="0"/>
        <v/>
      </c>
    </row>
    <row r="28" spans="1:16" ht="27.95" customHeight="1" x14ac:dyDescent="0.25">
      <c r="A28" s="1">
        <v>21</v>
      </c>
      <c r="B28" s="25"/>
      <c r="C28" s="2"/>
      <c r="D28" s="26"/>
      <c r="E28" s="27"/>
      <c r="F28" s="28">
        <f t="shared" si="6"/>
        <v>0</v>
      </c>
      <c r="G28" s="94"/>
      <c r="H28" s="28">
        <f t="shared" si="7"/>
        <v>0</v>
      </c>
      <c r="I28" s="29"/>
      <c r="J28" s="30">
        <f t="shared" si="1"/>
        <v>0</v>
      </c>
      <c r="K28" s="31"/>
      <c r="L28" s="56">
        <f t="shared" si="2"/>
        <v>15</v>
      </c>
      <c r="M28" s="110" t="e">
        <f t="shared" si="3"/>
        <v>#DIV/0!</v>
      </c>
      <c r="N28" s="111">
        <f t="shared" si="4"/>
        <v>0</v>
      </c>
      <c r="O28" s="101" t="e">
        <f t="shared" si="5"/>
        <v>#DIV/0!</v>
      </c>
      <c r="P28" s="32" t="str">
        <f t="shared" si="0"/>
        <v/>
      </c>
    </row>
    <row r="29" spans="1:16" ht="27.95" customHeight="1" x14ac:dyDescent="0.25">
      <c r="A29" s="4">
        <v>22</v>
      </c>
      <c r="B29" s="71"/>
      <c r="C29" s="5"/>
      <c r="D29" s="65"/>
      <c r="E29" s="35"/>
      <c r="F29" s="36">
        <f t="shared" si="6"/>
        <v>0</v>
      </c>
      <c r="G29" s="95"/>
      <c r="H29" s="36">
        <f t="shared" si="7"/>
        <v>0</v>
      </c>
      <c r="I29" s="37"/>
      <c r="J29" s="38">
        <f t="shared" si="1"/>
        <v>0</v>
      </c>
      <c r="K29" s="70"/>
      <c r="L29" s="54">
        <f t="shared" si="2"/>
        <v>15</v>
      </c>
      <c r="M29" s="102" t="e">
        <f t="shared" si="3"/>
        <v>#DIV/0!</v>
      </c>
      <c r="N29" s="103">
        <f t="shared" si="4"/>
        <v>0</v>
      </c>
      <c r="O29" s="104" t="e">
        <f t="shared" si="5"/>
        <v>#DIV/0!</v>
      </c>
      <c r="P29" s="40" t="str">
        <f t="shared" si="0"/>
        <v/>
      </c>
    </row>
    <row r="30" spans="1:16" ht="27.95" customHeight="1" x14ac:dyDescent="0.25">
      <c r="A30" s="4">
        <v>23</v>
      </c>
      <c r="B30" s="71"/>
      <c r="C30" s="5"/>
      <c r="D30" s="65"/>
      <c r="E30" s="35"/>
      <c r="F30" s="36">
        <f t="shared" si="6"/>
        <v>0</v>
      </c>
      <c r="G30" s="95"/>
      <c r="H30" s="36">
        <f t="shared" si="7"/>
        <v>0</v>
      </c>
      <c r="I30" s="37"/>
      <c r="J30" s="38">
        <f t="shared" si="1"/>
        <v>0</v>
      </c>
      <c r="K30" s="70"/>
      <c r="L30" s="54">
        <f t="shared" si="2"/>
        <v>15</v>
      </c>
      <c r="M30" s="102" t="e">
        <f t="shared" si="3"/>
        <v>#DIV/0!</v>
      </c>
      <c r="N30" s="103">
        <f t="shared" si="4"/>
        <v>0</v>
      </c>
      <c r="O30" s="104" t="e">
        <f t="shared" si="5"/>
        <v>#DIV/0!</v>
      </c>
      <c r="P30" s="40" t="str">
        <f t="shared" si="0"/>
        <v/>
      </c>
    </row>
    <row r="31" spans="1:16" ht="27.95" customHeight="1" x14ac:dyDescent="0.25">
      <c r="A31" s="4">
        <v>24</v>
      </c>
      <c r="B31" s="71"/>
      <c r="C31" s="5"/>
      <c r="D31" s="65"/>
      <c r="E31" s="35"/>
      <c r="F31" s="36">
        <f t="shared" si="6"/>
        <v>0</v>
      </c>
      <c r="G31" s="95"/>
      <c r="H31" s="36">
        <f t="shared" si="7"/>
        <v>0</v>
      </c>
      <c r="I31" s="37"/>
      <c r="J31" s="38">
        <f t="shared" si="1"/>
        <v>0</v>
      </c>
      <c r="K31" s="70"/>
      <c r="L31" s="54">
        <f t="shared" si="2"/>
        <v>15</v>
      </c>
      <c r="M31" s="102" t="e">
        <f t="shared" si="3"/>
        <v>#DIV/0!</v>
      </c>
      <c r="N31" s="103">
        <f t="shared" si="4"/>
        <v>0</v>
      </c>
      <c r="O31" s="104" t="e">
        <f t="shared" si="5"/>
        <v>#DIV/0!</v>
      </c>
      <c r="P31" s="40" t="str">
        <f t="shared" si="0"/>
        <v/>
      </c>
    </row>
    <row r="32" spans="1:16" ht="27.95" customHeight="1" thickBot="1" x14ac:dyDescent="0.3">
      <c r="A32" s="7">
        <v>25</v>
      </c>
      <c r="B32" s="72"/>
      <c r="C32" s="8"/>
      <c r="D32" s="66"/>
      <c r="E32" s="43"/>
      <c r="F32" s="44">
        <f t="shared" si="6"/>
        <v>0</v>
      </c>
      <c r="G32" s="96"/>
      <c r="H32" s="44">
        <f t="shared" si="7"/>
        <v>0</v>
      </c>
      <c r="I32" s="45"/>
      <c r="J32" s="46">
        <f t="shared" si="1"/>
        <v>0</v>
      </c>
      <c r="K32" s="73"/>
      <c r="L32" s="55">
        <f t="shared" si="2"/>
        <v>15</v>
      </c>
      <c r="M32" s="108" t="e">
        <f t="shared" si="3"/>
        <v>#DIV/0!</v>
      </c>
      <c r="N32" s="109">
        <f t="shared" si="4"/>
        <v>0</v>
      </c>
      <c r="O32" s="107" t="e">
        <f t="shared" si="5"/>
        <v>#DIV/0!</v>
      </c>
      <c r="P32" s="48" t="str">
        <f t="shared" si="0"/>
        <v/>
      </c>
    </row>
    <row r="33" spans="1:19" ht="27.95" customHeight="1" x14ac:dyDescent="0.25">
      <c r="A33" s="10">
        <v>26</v>
      </c>
      <c r="B33" s="71"/>
      <c r="C33" s="5"/>
      <c r="D33" s="65"/>
      <c r="E33" s="27"/>
      <c r="F33" s="28">
        <f t="shared" si="6"/>
        <v>0</v>
      </c>
      <c r="G33" s="94"/>
      <c r="H33" s="28">
        <f t="shared" si="7"/>
        <v>0</v>
      </c>
      <c r="I33" s="29"/>
      <c r="J33" s="30">
        <f t="shared" si="1"/>
        <v>0</v>
      </c>
      <c r="K33" s="70"/>
      <c r="L33" s="52">
        <f t="shared" si="2"/>
        <v>15</v>
      </c>
      <c r="M33" s="99" t="e">
        <f t="shared" si="3"/>
        <v>#DIV/0!</v>
      </c>
      <c r="N33" s="100">
        <f t="shared" si="4"/>
        <v>0</v>
      </c>
      <c r="O33" s="101" t="e">
        <f t="shared" si="5"/>
        <v>#DIV/0!</v>
      </c>
      <c r="P33" s="32" t="str">
        <f t="shared" si="0"/>
        <v/>
      </c>
    </row>
    <row r="34" spans="1:19" ht="27.95" customHeight="1" x14ac:dyDescent="0.25">
      <c r="A34" s="4">
        <v>27</v>
      </c>
      <c r="B34" s="33"/>
      <c r="C34" s="11"/>
      <c r="D34" s="34"/>
      <c r="E34" s="35"/>
      <c r="F34" s="36">
        <f t="shared" si="6"/>
        <v>0</v>
      </c>
      <c r="G34" s="95"/>
      <c r="H34" s="36">
        <f t="shared" si="7"/>
        <v>0</v>
      </c>
      <c r="I34" s="37"/>
      <c r="J34" s="38">
        <f t="shared" si="1"/>
        <v>0</v>
      </c>
      <c r="K34" s="39"/>
      <c r="L34" s="54">
        <f t="shared" si="2"/>
        <v>15</v>
      </c>
      <c r="M34" s="102" t="e">
        <f t="shared" si="3"/>
        <v>#DIV/0!</v>
      </c>
      <c r="N34" s="103">
        <f t="shared" si="4"/>
        <v>0</v>
      </c>
      <c r="O34" s="104" t="e">
        <f t="shared" si="5"/>
        <v>#DIV/0!</v>
      </c>
      <c r="P34" s="40" t="str">
        <f t="shared" si="0"/>
        <v/>
      </c>
    </row>
    <row r="35" spans="1:19" ht="27.95" customHeight="1" x14ac:dyDescent="0.25">
      <c r="A35" s="4">
        <v>28</v>
      </c>
      <c r="B35" s="33"/>
      <c r="C35" s="11"/>
      <c r="D35" s="34"/>
      <c r="E35" s="35"/>
      <c r="F35" s="36">
        <f t="shared" si="6"/>
        <v>0</v>
      </c>
      <c r="G35" s="95"/>
      <c r="H35" s="36">
        <f t="shared" si="7"/>
        <v>0</v>
      </c>
      <c r="I35" s="37"/>
      <c r="J35" s="38">
        <f t="shared" si="1"/>
        <v>0</v>
      </c>
      <c r="K35" s="39"/>
      <c r="L35" s="54">
        <f t="shared" si="2"/>
        <v>15</v>
      </c>
      <c r="M35" s="102" t="e">
        <f t="shared" si="3"/>
        <v>#DIV/0!</v>
      </c>
      <c r="N35" s="103">
        <f t="shared" si="4"/>
        <v>0</v>
      </c>
      <c r="O35" s="104" t="e">
        <f t="shared" si="5"/>
        <v>#DIV/0!</v>
      </c>
      <c r="P35" s="40" t="str">
        <f t="shared" si="0"/>
        <v/>
      </c>
    </row>
    <row r="36" spans="1:19" ht="27.95" customHeight="1" x14ac:dyDescent="0.25">
      <c r="A36" s="4">
        <v>29</v>
      </c>
      <c r="B36" s="33"/>
      <c r="C36" s="11"/>
      <c r="D36" s="34"/>
      <c r="E36" s="35"/>
      <c r="F36" s="36">
        <f t="shared" si="6"/>
        <v>0</v>
      </c>
      <c r="G36" s="95"/>
      <c r="H36" s="36">
        <f t="shared" si="7"/>
        <v>0</v>
      </c>
      <c r="I36" s="37"/>
      <c r="J36" s="38">
        <f t="shared" si="1"/>
        <v>0</v>
      </c>
      <c r="K36" s="39"/>
      <c r="L36" s="54">
        <f t="shared" si="2"/>
        <v>15</v>
      </c>
      <c r="M36" s="102" t="e">
        <f t="shared" si="3"/>
        <v>#DIV/0!</v>
      </c>
      <c r="N36" s="103">
        <f t="shared" si="4"/>
        <v>0</v>
      </c>
      <c r="O36" s="104" t="e">
        <f t="shared" si="5"/>
        <v>#DIV/0!</v>
      </c>
      <c r="P36" s="40" t="str">
        <f t="shared" si="0"/>
        <v/>
      </c>
      <c r="S36" s="58"/>
    </row>
    <row r="37" spans="1:19" ht="27.95" customHeight="1" thickBot="1" x14ac:dyDescent="0.3">
      <c r="A37" s="13">
        <v>30</v>
      </c>
      <c r="B37" s="74"/>
      <c r="C37" s="14"/>
      <c r="D37" s="67"/>
      <c r="E37" s="43"/>
      <c r="F37" s="44">
        <f t="shared" si="6"/>
        <v>0</v>
      </c>
      <c r="G37" s="96"/>
      <c r="H37" s="44">
        <f t="shared" si="7"/>
        <v>0</v>
      </c>
      <c r="I37" s="45"/>
      <c r="J37" s="46">
        <f t="shared" si="1"/>
        <v>0</v>
      </c>
      <c r="K37" s="75"/>
      <c r="L37" s="60">
        <f t="shared" si="2"/>
        <v>15</v>
      </c>
      <c r="M37" s="105" t="e">
        <f t="shared" si="3"/>
        <v>#DIV/0!</v>
      </c>
      <c r="N37" s="106">
        <f t="shared" si="4"/>
        <v>0</v>
      </c>
      <c r="O37" s="107" t="e">
        <f t="shared" si="5"/>
        <v>#DIV/0!</v>
      </c>
      <c r="P37" s="48" t="str">
        <f t="shared" si="0"/>
        <v/>
      </c>
    </row>
    <row r="38" spans="1:19" ht="27.95" customHeight="1" x14ac:dyDescent="0.25">
      <c r="A38" s="1">
        <v>31</v>
      </c>
      <c r="B38" s="25"/>
      <c r="C38" s="2"/>
      <c r="D38" s="26"/>
      <c r="E38" s="79"/>
      <c r="F38" s="51">
        <f t="shared" si="6"/>
        <v>0</v>
      </c>
      <c r="G38" s="97"/>
      <c r="H38" s="51">
        <f t="shared" si="7"/>
        <v>0</v>
      </c>
      <c r="I38" s="76"/>
      <c r="J38" s="57">
        <f t="shared" si="1"/>
        <v>0</v>
      </c>
      <c r="K38" s="31"/>
      <c r="L38" s="56">
        <f t="shared" si="2"/>
        <v>15</v>
      </c>
      <c r="M38" s="110" t="e">
        <f t="shared" si="3"/>
        <v>#DIV/0!</v>
      </c>
      <c r="N38" s="111">
        <f t="shared" si="4"/>
        <v>0</v>
      </c>
      <c r="O38" s="101" t="e">
        <f t="shared" si="5"/>
        <v>#DIV/0!</v>
      </c>
      <c r="P38" s="32" t="str">
        <f t="shared" si="0"/>
        <v/>
      </c>
    </row>
    <row r="39" spans="1:19" ht="27.95" customHeight="1" x14ac:dyDescent="0.25">
      <c r="A39" s="4">
        <v>32</v>
      </c>
      <c r="B39" s="33"/>
      <c r="C39" s="11"/>
      <c r="D39" s="34"/>
      <c r="E39" s="35"/>
      <c r="F39" s="36">
        <f t="shared" si="6"/>
        <v>0</v>
      </c>
      <c r="G39" s="95"/>
      <c r="H39" s="36">
        <f t="shared" si="7"/>
        <v>0</v>
      </c>
      <c r="I39" s="37"/>
      <c r="J39" s="38">
        <f t="shared" si="1"/>
        <v>0</v>
      </c>
      <c r="K39" s="39"/>
      <c r="L39" s="54">
        <f t="shared" si="2"/>
        <v>15</v>
      </c>
      <c r="M39" s="102" t="e">
        <f t="shared" si="3"/>
        <v>#DIV/0!</v>
      </c>
      <c r="N39" s="103">
        <f t="shared" si="4"/>
        <v>0</v>
      </c>
      <c r="O39" s="104" t="e">
        <f t="shared" si="5"/>
        <v>#DIV/0!</v>
      </c>
      <c r="P39" s="40" t="str">
        <f t="shared" si="0"/>
        <v/>
      </c>
    </row>
    <row r="40" spans="1:19" ht="27.95" customHeight="1" x14ac:dyDescent="0.25">
      <c r="A40" s="4">
        <v>33</v>
      </c>
      <c r="B40" s="33"/>
      <c r="C40" s="11"/>
      <c r="D40" s="34"/>
      <c r="E40" s="35"/>
      <c r="F40" s="36">
        <f t="shared" si="6"/>
        <v>0</v>
      </c>
      <c r="G40" s="95"/>
      <c r="H40" s="36">
        <f t="shared" si="7"/>
        <v>0</v>
      </c>
      <c r="I40" s="37"/>
      <c r="J40" s="38">
        <f t="shared" si="1"/>
        <v>0</v>
      </c>
      <c r="K40" s="39"/>
      <c r="L40" s="54">
        <f t="shared" si="2"/>
        <v>15</v>
      </c>
      <c r="M40" s="102" t="e">
        <f t="shared" si="3"/>
        <v>#DIV/0!</v>
      </c>
      <c r="N40" s="103">
        <f t="shared" si="4"/>
        <v>0</v>
      </c>
      <c r="O40" s="104" t="e">
        <f t="shared" si="5"/>
        <v>#DIV/0!</v>
      </c>
      <c r="P40" s="40" t="str">
        <f t="shared" si="0"/>
        <v/>
      </c>
    </row>
    <row r="41" spans="1:19" ht="27.95" customHeight="1" x14ac:dyDescent="0.25">
      <c r="A41" s="4">
        <v>34</v>
      </c>
      <c r="B41" s="33"/>
      <c r="C41" s="11"/>
      <c r="D41" s="34"/>
      <c r="E41" s="35"/>
      <c r="F41" s="36">
        <f t="shared" si="6"/>
        <v>0</v>
      </c>
      <c r="G41" s="95"/>
      <c r="H41" s="36">
        <f t="shared" si="7"/>
        <v>0</v>
      </c>
      <c r="I41" s="37"/>
      <c r="J41" s="38">
        <f t="shared" si="1"/>
        <v>0</v>
      </c>
      <c r="K41" s="39"/>
      <c r="L41" s="54">
        <f t="shared" si="2"/>
        <v>15</v>
      </c>
      <c r="M41" s="102" t="e">
        <f t="shared" si="3"/>
        <v>#DIV/0!</v>
      </c>
      <c r="N41" s="103">
        <f t="shared" si="4"/>
        <v>0</v>
      </c>
      <c r="O41" s="104" t="e">
        <f t="shared" si="5"/>
        <v>#DIV/0!</v>
      </c>
      <c r="P41" s="40" t="str">
        <f t="shared" si="0"/>
        <v/>
      </c>
    </row>
    <row r="42" spans="1:19" ht="27.95" customHeight="1" thickBot="1" x14ac:dyDescent="0.3">
      <c r="A42" s="7">
        <v>35</v>
      </c>
      <c r="B42" s="41"/>
      <c r="C42" s="16"/>
      <c r="D42" s="42"/>
      <c r="E42" s="43"/>
      <c r="F42" s="44">
        <f t="shared" si="6"/>
        <v>0</v>
      </c>
      <c r="G42" s="96"/>
      <c r="H42" s="44">
        <f>$H$7</f>
        <v>0</v>
      </c>
      <c r="I42" s="45"/>
      <c r="J42" s="46">
        <f t="shared" si="1"/>
        <v>0</v>
      </c>
      <c r="K42" s="47"/>
      <c r="L42" s="55">
        <f t="shared" si="2"/>
        <v>15</v>
      </c>
      <c r="M42" s="108" t="e">
        <f t="shared" si="3"/>
        <v>#DIV/0!</v>
      </c>
      <c r="N42" s="109">
        <f t="shared" si="4"/>
        <v>0</v>
      </c>
      <c r="O42" s="107" t="e">
        <f t="shared" si="5"/>
        <v>#DIV/0!</v>
      </c>
      <c r="P42" s="48" t="str">
        <f t="shared" si="0"/>
        <v/>
      </c>
    </row>
    <row r="43" spans="1:19" ht="27.95" customHeight="1" x14ac:dyDescent="0.25">
      <c r="A43" s="1">
        <v>36</v>
      </c>
      <c r="B43" s="25"/>
      <c r="C43" s="2"/>
      <c r="D43" s="26"/>
      <c r="E43" s="79"/>
      <c r="F43" s="51">
        <f t="shared" si="6"/>
        <v>0</v>
      </c>
      <c r="G43" s="97"/>
      <c r="H43" s="51">
        <f t="shared" si="7"/>
        <v>0</v>
      </c>
      <c r="I43" s="76"/>
      <c r="J43" s="57">
        <f t="shared" si="1"/>
        <v>0</v>
      </c>
      <c r="K43" s="31"/>
      <c r="L43" s="56">
        <f t="shared" si="2"/>
        <v>15</v>
      </c>
      <c r="M43" s="99" t="e">
        <f t="shared" si="3"/>
        <v>#DIV/0!</v>
      </c>
      <c r="N43" s="100">
        <f t="shared" si="4"/>
        <v>0</v>
      </c>
      <c r="O43" s="101" t="e">
        <f t="shared" si="5"/>
        <v>#DIV/0!</v>
      </c>
      <c r="P43" s="32" t="str">
        <f t="shared" si="0"/>
        <v/>
      </c>
    </row>
    <row r="44" spans="1:19" ht="27.95" customHeight="1" x14ac:dyDescent="0.25">
      <c r="A44" s="4">
        <v>37</v>
      </c>
      <c r="B44" s="33"/>
      <c r="C44" s="11"/>
      <c r="D44" s="34"/>
      <c r="E44" s="35"/>
      <c r="F44" s="36">
        <f t="shared" si="6"/>
        <v>0</v>
      </c>
      <c r="G44" s="95"/>
      <c r="H44" s="36">
        <f t="shared" si="7"/>
        <v>0</v>
      </c>
      <c r="I44" s="37"/>
      <c r="J44" s="38">
        <f t="shared" si="1"/>
        <v>0</v>
      </c>
      <c r="K44" s="39"/>
      <c r="L44" s="54">
        <f t="shared" si="2"/>
        <v>15</v>
      </c>
      <c r="M44" s="102" t="e">
        <f t="shared" si="3"/>
        <v>#DIV/0!</v>
      </c>
      <c r="N44" s="103">
        <f t="shared" si="4"/>
        <v>0</v>
      </c>
      <c r="O44" s="104" t="e">
        <f t="shared" si="5"/>
        <v>#DIV/0!</v>
      </c>
      <c r="P44" s="40" t="str">
        <f t="shared" si="0"/>
        <v/>
      </c>
    </row>
    <row r="45" spans="1:19" ht="27.95" customHeight="1" x14ac:dyDescent="0.25">
      <c r="A45" s="4">
        <v>38</v>
      </c>
      <c r="B45" s="33"/>
      <c r="C45" s="11"/>
      <c r="D45" s="34"/>
      <c r="E45" s="35"/>
      <c r="F45" s="36">
        <f t="shared" si="6"/>
        <v>0</v>
      </c>
      <c r="G45" s="95"/>
      <c r="H45" s="36">
        <f t="shared" si="7"/>
        <v>0</v>
      </c>
      <c r="I45" s="37"/>
      <c r="J45" s="38">
        <f t="shared" si="1"/>
        <v>0</v>
      </c>
      <c r="K45" s="39"/>
      <c r="L45" s="54">
        <f t="shared" si="2"/>
        <v>15</v>
      </c>
      <c r="M45" s="102" t="e">
        <f t="shared" si="3"/>
        <v>#DIV/0!</v>
      </c>
      <c r="N45" s="103">
        <f t="shared" si="4"/>
        <v>0</v>
      </c>
      <c r="O45" s="104" t="e">
        <f t="shared" si="5"/>
        <v>#DIV/0!</v>
      </c>
      <c r="P45" s="40" t="str">
        <f t="shared" si="0"/>
        <v/>
      </c>
    </row>
    <row r="46" spans="1:19" ht="27.95" customHeight="1" x14ac:dyDescent="0.25">
      <c r="A46" s="4">
        <v>39</v>
      </c>
      <c r="B46" s="33"/>
      <c r="C46" s="11"/>
      <c r="D46" s="34"/>
      <c r="E46" s="35"/>
      <c r="F46" s="36">
        <f t="shared" si="6"/>
        <v>0</v>
      </c>
      <c r="G46" s="95"/>
      <c r="H46" s="36">
        <f t="shared" si="7"/>
        <v>0</v>
      </c>
      <c r="I46" s="37"/>
      <c r="J46" s="38">
        <f t="shared" si="1"/>
        <v>0</v>
      </c>
      <c r="K46" s="39"/>
      <c r="L46" s="54">
        <f t="shared" si="2"/>
        <v>15</v>
      </c>
      <c r="M46" s="102" t="e">
        <f t="shared" si="3"/>
        <v>#DIV/0!</v>
      </c>
      <c r="N46" s="103">
        <f t="shared" si="4"/>
        <v>0</v>
      </c>
      <c r="O46" s="104" t="e">
        <f t="shared" si="5"/>
        <v>#DIV/0!</v>
      </c>
      <c r="P46" s="40" t="str">
        <f t="shared" si="0"/>
        <v/>
      </c>
    </row>
    <row r="47" spans="1:19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96"/>
      <c r="H47" s="44">
        <f>$H$7</f>
        <v>0</v>
      </c>
      <c r="I47" s="45"/>
      <c r="J47" s="46">
        <f t="shared" si="1"/>
        <v>0</v>
      </c>
      <c r="K47" s="47"/>
      <c r="L47" s="55">
        <f t="shared" si="2"/>
        <v>15</v>
      </c>
      <c r="M47" s="105" t="e">
        <f>(E47+G47+I47)/(F47+H47+J47)*50</f>
        <v>#DIV/0!</v>
      </c>
      <c r="N47" s="106">
        <f>K47/L47*50</f>
        <v>0</v>
      </c>
      <c r="O47" s="107" t="e">
        <f>ROUND((M47+N47),0)</f>
        <v>#DIV/0!</v>
      </c>
      <c r="P47" s="48" t="str">
        <f t="shared" si="0"/>
        <v/>
      </c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62"/>
      <c r="P48" s="62"/>
    </row>
    <row r="49" spans="1:18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13" t="s">
        <v>6</v>
      </c>
      <c r="O49" s="113" t="s">
        <v>2</v>
      </c>
      <c r="P49" s="113" t="s">
        <v>22</v>
      </c>
    </row>
    <row r="50" spans="1:18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14" t="s">
        <v>33</v>
      </c>
      <c r="O50" s="114" t="s">
        <v>7</v>
      </c>
      <c r="P50" s="114">
        <f>COUNTIF((P$8:P$47),"5")</f>
        <v>0</v>
      </c>
      <c r="Q50" s="112">
        <v>0</v>
      </c>
      <c r="R50" s="63">
        <v>2</v>
      </c>
    </row>
    <row r="51" spans="1:18" ht="15.75" customHeight="1" x14ac:dyDescent="0.25">
      <c r="A51" s="117" t="s">
        <v>32</v>
      </c>
      <c r="B51" s="118"/>
      <c r="C51" s="2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14" t="s">
        <v>34</v>
      </c>
      <c r="O51" s="114" t="s">
        <v>8</v>
      </c>
      <c r="P51" s="114">
        <f>COUNTIF((P$8:P$47),"4")</f>
        <v>0</v>
      </c>
      <c r="Q51" s="112">
        <v>40</v>
      </c>
      <c r="R51" s="63">
        <v>3</v>
      </c>
    </row>
    <row r="52" spans="1:18" ht="15.75" customHeight="1" x14ac:dyDescent="0.25">
      <c r="A52" s="119"/>
      <c r="B52" s="120"/>
      <c r="C52" s="20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14" t="s">
        <v>35</v>
      </c>
      <c r="O52" s="114" t="s">
        <v>9</v>
      </c>
      <c r="P52" s="114">
        <f>COUNTIF((P$8:P$47),"3")</f>
        <v>0</v>
      </c>
      <c r="Q52" s="112">
        <v>65</v>
      </c>
      <c r="R52" s="63">
        <v>4</v>
      </c>
    </row>
    <row r="53" spans="1:18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14" t="s">
        <v>36</v>
      </c>
      <c r="O53" s="114" t="s">
        <v>10</v>
      </c>
      <c r="P53" s="114">
        <f>COUNTIF((P$8:P$47),"2")</f>
        <v>0</v>
      </c>
      <c r="Q53" s="112">
        <v>85</v>
      </c>
      <c r="R53" s="63">
        <v>5</v>
      </c>
    </row>
    <row r="54" spans="1:18" x14ac:dyDescent="0.25">
      <c r="Q54" s="64"/>
      <c r="R54" s="64"/>
    </row>
  </sheetData>
  <sheetProtection sheet="1" objects="1" scenarios="1"/>
  <mergeCells count="20">
    <mergeCell ref="A51:B52"/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  <mergeCell ref="I6:J6"/>
    <mergeCell ref="K6:L6"/>
    <mergeCell ref="M6:M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21" t="s">
        <v>41</v>
      </c>
      <c r="B3" s="122"/>
      <c r="C3" s="123"/>
      <c r="D3" s="123"/>
      <c r="E3" s="170"/>
      <c r="F3" s="170"/>
      <c r="G3" s="170"/>
      <c r="H3" s="170"/>
      <c r="I3" s="123"/>
      <c r="J3" s="123"/>
      <c r="K3" s="123"/>
      <c r="L3" s="124"/>
    </row>
    <row r="4" spans="1:12" ht="68.099999999999994" customHeight="1" thickBot="1" x14ac:dyDescent="0.3">
      <c r="A4" s="125" t="s">
        <v>0</v>
      </c>
      <c r="B4" s="128" t="s">
        <v>5</v>
      </c>
      <c r="C4" s="131" t="s">
        <v>1</v>
      </c>
      <c r="D4" s="171" t="s">
        <v>18</v>
      </c>
      <c r="E4" s="175" t="s">
        <v>29</v>
      </c>
      <c r="F4" s="176"/>
      <c r="G4" s="175" t="s">
        <v>30</v>
      </c>
      <c r="H4" s="176"/>
      <c r="I4" s="141" t="s">
        <v>19</v>
      </c>
      <c r="J4" s="142"/>
      <c r="K4" s="142"/>
      <c r="L4" s="143"/>
    </row>
    <row r="5" spans="1:12" ht="21" customHeight="1" x14ac:dyDescent="0.25">
      <c r="A5" s="126"/>
      <c r="B5" s="129"/>
      <c r="C5" s="132"/>
      <c r="D5" s="135"/>
      <c r="E5" s="144">
        <v>0.5</v>
      </c>
      <c r="F5" s="177"/>
      <c r="G5" s="144">
        <v>0.5</v>
      </c>
      <c r="H5" s="177"/>
      <c r="I5" s="147">
        <v>1</v>
      </c>
      <c r="J5" s="148"/>
      <c r="K5" s="149" t="s">
        <v>12</v>
      </c>
      <c r="L5" s="172" t="s">
        <v>2</v>
      </c>
    </row>
    <row r="6" spans="1:12" ht="54" customHeight="1" thickBot="1" x14ac:dyDescent="0.3">
      <c r="A6" s="126"/>
      <c r="B6" s="129"/>
      <c r="C6" s="132"/>
      <c r="D6" s="135"/>
      <c r="E6" s="174" t="s">
        <v>28</v>
      </c>
      <c r="F6" s="155"/>
      <c r="G6" s="174" t="s">
        <v>27</v>
      </c>
      <c r="H6" s="157"/>
      <c r="I6" s="82" t="s">
        <v>15</v>
      </c>
      <c r="J6" s="83" t="s">
        <v>17</v>
      </c>
      <c r="K6" s="150"/>
      <c r="L6" s="173"/>
    </row>
    <row r="7" spans="1:12" ht="27.95" customHeight="1" x14ac:dyDescent="0.25">
      <c r="A7" s="1">
        <v>1</v>
      </c>
      <c r="B7" s="25"/>
      <c r="C7" s="2"/>
      <c r="D7" s="26"/>
      <c r="E7" s="53">
        <f>'2 четверть'!E8+'2 четверть'!G8+'3 четверть'!E8+'3 четверть'!G8+'4 четверть'!E8+'4 четверть'!G8+'4 четверть'!I8+'1 четверть'!E8</f>
        <v>0</v>
      </c>
      <c r="F7" s="30">
        <f>'2 четверть'!F8+'2 четверть'!H8+'3 четверть'!F8+'3 четверть'!H8+'4 четверть'!F8+'4 четверть'!H8+'4 четверть'!J8+'1 четверть'!F8</f>
        <v>0</v>
      </c>
      <c r="G7" s="53">
        <f>'2 четверть'!I8+'3 четверть'!I8+'4 четверть'!K8+'1 четверть'!G8</f>
        <v>0</v>
      </c>
      <c r="H7" s="30">
        <f>'2 четверть'!J8+'3 четверть'!J8+'4 четверть'!L8+'1 четверть'!H8</f>
        <v>60</v>
      </c>
      <c r="I7" s="99" t="e">
        <f>E7/F7*50</f>
        <v>#DIV/0!</v>
      </c>
      <c r="J7" s="100">
        <f>G7/H7*50</f>
        <v>0</v>
      </c>
      <c r="K7" s="101" t="e">
        <f>ROUND((I7+J7),0)</f>
        <v>#DIV/0!</v>
      </c>
      <c r="L7" s="86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9">
        <f>'2 четверть'!E9+'2 четверть'!G9+'3 четверть'!E9+'3 четверть'!G9+'4 четверть'!E9+'4 четверть'!G9+'4 четверть'!I9+'1 четверть'!E9</f>
        <v>0</v>
      </c>
      <c r="F8" s="38">
        <f>'2 четверть'!F9+'2 четверть'!H9+'3 четверть'!F9+'3 четверть'!H9+'4 четверть'!F9+'4 четверть'!H9+'4 четверть'!J9+'1 четверть'!F9</f>
        <v>0</v>
      </c>
      <c r="G8" s="89">
        <f>'2 четверть'!I9+'3 четверть'!I9+'4 четверть'!K9+'1 четверть'!G9</f>
        <v>0</v>
      </c>
      <c r="H8" s="38">
        <f>'2 четверть'!J9+'3 четверть'!J9+'4 четверть'!L9+'1 четверть'!H9</f>
        <v>60</v>
      </c>
      <c r="I8" s="102" t="e">
        <f t="shared" ref="I8:I45" si="1">E8/F8*50</f>
        <v>#DIV/0!</v>
      </c>
      <c r="J8" s="103">
        <f t="shared" ref="J8:J45" si="2">G8/H8*50</f>
        <v>0</v>
      </c>
      <c r="K8" s="104" t="e">
        <f t="shared" ref="K8:K45" si="3">ROUND((I8+J8),0)</f>
        <v>#DIV/0!</v>
      </c>
      <c r="L8" s="87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9">
        <f>'2 четверть'!E10+'2 четверть'!G10+'3 четверть'!E10+'3 четверть'!G10+'4 четверть'!E10+'4 четверть'!G10+'4 четверть'!I10+'1 четверть'!E10</f>
        <v>0</v>
      </c>
      <c r="F9" s="38">
        <f>'2 четверть'!F10+'2 четверть'!H10+'3 четверть'!F10+'3 четверть'!H10+'4 четверть'!F10+'4 четверть'!H10+'4 четверть'!J10+'1 четверть'!F10</f>
        <v>0</v>
      </c>
      <c r="G9" s="89">
        <f>'2 четверть'!I10+'3 четверть'!I10+'4 четверть'!K10+'1 четверть'!G10</f>
        <v>0</v>
      </c>
      <c r="H9" s="38">
        <f>'2 четверть'!J10+'3 четверть'!J10+'4 четверть'!L10+'1 четверть'!H10</f>
        <v>60</v>
      </c>
      <c r="I9" s="102" t="e">
        <f t="shared" si="1"/>
        <v>#DIV/0!</v>
      </c>
      <c r="J9" s="103">
        <f t="shared" si="2"/>
        <v>0</v>
      </c>
      <c r="K9" s="104" t="e">
        <f t="shared" si="3"/>
        <v>#DIV/0!</v>
      </c>
      <c r="L9" s="87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9">
        <f>'2 четверть'!E11+'2 четверть'!G11+'3 четверть'!E11+'3 четверть'!G11+'4 четверть'!E11+'4 четверть'!G11+'4 четверть'!I11+'1 четверть'!E11</f>
        <v>0</v>
      </c>
      <c r="F10" s="38">
        <f>'2 четверть'!F11+'2 четверть'!H11+'3 четверть'!F11+'3 четверть'!H11+'4 четверть'!F11+'4 четверть'!H11+'4 четверть'!J11+'1 четверть'!F11</f>
        <v>0</v>
      </c>
      <c r="G10" s="89">
        <f>'2 четверть'!I11+'3 четверть'!I11+'4 четверть'!K11+'1 четверть'!G11</f>
        <v>0</v>
      </c>
      <c r="H10" s="38">
        <f>'2 четверть'!J11+'3 четверть'!J11+'4 четверть'!L11+'1 четверть'!H11</f>
        <v>60</v>
      </c>
      <c r="I10" s="102" t="e">
        <f t="shared" si="1"/>
        <v>#DIV/0!</v>
      </c>
      <c r="J10" s="103">
        <f t="shared" si="2"/>
        <v>0</v>
      </c>
      <c r="K10" s="104" t="e">
        <f t="shared" si="3"/>
        <v>#DIV/0!</v>
      </c>
      <c r="L10" s="87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90">
        <f>'2 четверть'!E12+'2 четверть'!G12+'3 четверть'!E12+'3 четверть'!G12+'4 четверть'!E12+'4 четверть'!G12+'4 четверть'!I12+'1 четверть'!E12</f>
        <v>0</v>
      </c>
      <c r="F11" s="46">
        <f>'2 четверть'!F12+'2 четверть'!H12+'3 четверть'!F12+'3 четверть'!H12+'4 четверть'!F12+'4 четверть'!H12+'4 четверть'!J12+'1 четверть'!F12</f>
        <v>0</v>
      </c>
      <c r="G11" s="90">
        <f>'2 четверть'!I12+'3 четверть'!I12+'4 четверть'!K12+'1 четверть'!G12</f>
        <v>0</v>
      </c>
      <c r="H11" s="46">
        <f>'2 четверть'!J12+'3 четверть'!J12+'4 четверть'!L12+'1 четверть'!H12</f>
        <v>60</v>
      </c>
      <c r="I11" s="108" t="e">
        <f t="shared" si="1"/>
        <v>#DIV/0!</v>
      </c>
      <c r="J11" s="109">
        <f t="shared" si="2"/>
        <v>0</v>
      </c>
      <c r="K11" s="107" t="e">
        <f t="shared" si="3"/>
        <v>#DIV/0!</v>
      </c>
      <c r="L11" s="88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'2 четверть'!E13+'2 четверть'!G13+'3 четверть'!E13+'3 четверть'!G13+'4 четверть'!E13+'4 четверть'!G13+'4 четверть'!I13+'1 четверть'!E13</f>
        <v>0</v>
      </c>
      <c r="F12" s="30">
        <f>'2 четверть'!F13+'2 четверть'!H13+'3 четверть'!F13+'3 четверть'!H13+'4 четверть'!F13+'4 четверть'!H13+'4 четверть'!J13+'1 четверть'!F13</f>
        <v>0</v>
      </c>
      <c r="G12" s="53">
        <f>'2 четверть'!I13+'3 четверть'!I13+'4 четверть'!K13+'1 четверть'!G13</f>
        <v>0</v>
      </c>
      <c r="H12" s="30">
        <f>'2 четверть'!J13+'3 четверть'!J13+'4 четверть'!L13+'1 четверть'!H13</f>
        <v>60</v>
      </c>
      <c r="I12" s="99" t="e">
        <f t="shared" si="1"/>
        <v>#DIV/0!</v>
      </c>
      <c r="J12" s="100">
        <f t="shared" si="2"/>
        <v>0</v>
      </c>
      <c r="K12" s="101" t="e">
        <f t="shared" si="3"/>
        <v>#DIV/0!</v>
      </c>
      <c r="L12" s="86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9">
        <f>'2 четверть'!E14+'2 четверть'!G14+'3 четверть'!E14+'3 четверть'!G14+'4 четверть'!E14+'4 четверть'!G14+'4 четверть'!I14+'1 четверть'!E14</f>
        <v>0</v>
      </c>
      <c r="F13" s="38">
        <f>'2 четверть'!F14+'2 четверть'!H14+'3 четверть'!F14+'3 четверть'!H14+'4 четверть'!F14+'4 четверть'!H14+'4 четверть'!J14+'1 четверть'!F14</f>
        <v>0</v>
      </c>
      <c r="G13" s="89">
        <f>'2 четверть'!I14+'3 четверть'!I14+'4 четверть'!K14+'1 четверть'!G14</f>
        <v>0</v>
      </c>
      <c r="H13" s="38">
        <f>'2 четверть'!J14+'3 четверть'!J14+'4 четверть'!L14+'1 четверть'!H14</f>
        <v>60</v>
      </c>
      <c r="I13" s="102" t="e">
        <f t="shared" si="1"/>
        <v>#DIV/0!</v>
      </c>
      <c r="J13" s="103">
        <f t="shared" si="2"/>
        <v>0</v>
      </c>
      <c r="K13" s="104" t="e">
        <f t="shared" si="3"/>
        <v>#DIV/0!</v>
      </c>
      <c r="L13" s="87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9">
        <f>'2 четверть'!E15+'2 четверть'!G15+'3 четверть'!E15+'3 четверть'!G15+'4 четверть'!E15+'4 четверть'!G15+'4 четверть'!I15+'1 четверть'!E15</f>
        <v>0</v>
      </c>
      <c r="F14" s="38">
        <f>'2 четверть'!F15+'2 четверть'!H15+'3 четверть'!F15+'3 четверть'!H15+'4 четверть'!F15+'4 четверть'!H15+'4 четверть'!J15+'1 четверть'!F15</f>
        <v>0</v>
      </c>
      <c r="G14" s="89">
        <f>'2 четверть'!I15+'3 четверть'!I15+'4 четверть'!K15+'1 четверть'!G15</f>
        <v>0</v>
      </c>
      <c r="H14" s="38">
        <f>'2 четверть'!J15+'3 четверть'!J15+'4 четверть'!L15+'1 четверть'!H15</f>
        <v>60</v>
      </c>
      <c r="I14" s="102" t="e">
        <f t="shared" si="1"/>
        <v>#DIV/0!</v>
      </c>
      <c r="J14" s="103">
        <f t="shared" si="2"/>
        <v>0</v>
      </c>
      <c r="K14" s="104" t="e">
        <f t="shared" si="3"/>
        <v>#DIV/0!</v>
      </c>
      <c r="L14" s="87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9">
        <f>'2 четверть'!E16+'2 четверть'!G16+'3 четверть'!E16+'3 четверть'!G16+'4 четверть'!E16+'4 четверть'!G16+'4 четверть'!I16+'1 четверть'!E16</f>
        <v>0</v>
      </c>
      <c r="F15" s="38">
        <f>'2 четверть'!F16+'2 четверть'!H16+'3 четверть'!F16+'3 четверть'!H16+'4 четверть'!F16+'4 четверть'!H16+'4 четверть'!J16+'1 четверть'!F16</f>
        <v>0</v>
      </c>
      <c r="G15" s="89">
        <f>'2 четверть'!I16+'3 четверть'!I16+'4 четверть'!K16+'1 четверть'!G16</f>
        <v>0</v>
      </c>
      <c r="H15" s="38">
        <f>'2 четверть'!J16+'3 четверть'!J16+'4 четверть'!L16+'1 четверть'!H16</f>
        <v>60</v>
      </c>
      <c r="I15" s="102" t="e">
        <f t="shared" si="1"/>
        <v>#DIV/0!</v>
      </c>
      <c r="J15" s="103">
        <f t="shared" si="2"/>
        <v>0</v>
      </c>
      <c r="K15" s="104" t="e">
        <f t="shared" si="3"/>
        <v>#DIV/0!</v>
      </c>
      <c r="L15" s="87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90">
        <f>'2 четверть'!E17+'2 четверть'!G17+'3 четверть'!E17+'3 четверть'!G17+'4 четверть'!E17+'4 четверть'!G17+'4 четверть'!I17+'1 четверть'!E17</f>
        <v>0</v>
      </c>
      <c r="F16" s="46">
        <f>'2 четверть'!F17+'2 четверть'!H17+'3 четверть'!F17+'3 четверть'!H17+'4 четверть'!F17+'4 четверть'!H17+'4 четверть'!J17+'1 четверть'!F17</f>
        <v>0</v>
      </c>
      <c r="G16" s="90">
        <f>'2 четверть'!I17+'3 четверть'!I17+'4 четверть'!K17+'1 четверть'!G17</f>
        <v>0</v>
      </c>
      <c r="H16" s="46">
        <f>'2 четверть'!J17+'3 четверть'!J17+'4 четверть'!L17+'1 четверть'!H17</f>
        <v>60</v>
      </c>
      <c r="I16" s="105" t="e">
        <f t="shared" si="1"/>
        <v>#DIV/0!</v>
      </c>
      <c r="J16" s="106">
        <f t="shared" si="2"/>
        <v>0</v>
      </c>
      <c r="K16" s="107" t="e">
        <f t="shared" si="3"/>
        <v>#DIV/0!</v>
      </c>
      <c r="L16" s="88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3">
        <f>'2 четверть'!E18+'2 четверть'!G18+'3 четверть'!E18+'3 четверть'!G18+'4 четверть'!E18+'4 четверть'!G18+'4 четверть'!I18+'1 четверть'!E18</f>
        <v>0</v>
      </c>
      <c r="F17" s="30">
        <f>'2 четверть'!F18+'2 четверть'!H18+'3 четверть'!F18+'3 четверть'!H18+'4 четверть'!F18+'4 четверть'!H18+'4 четверть'!J18+'1 четверть'!F18</f>
        <v>0</v>
      </c>
      <c r="G17" s="53">
        <f>'2 четверть'!I18+'3 четверть'!I18+'4 четверть'!K18+'1 четверть'!G18</f>
        <v>0</v>
      </c>
      <c r="H17" s="30">
        <f>'2 четверть'!J18+'3 четверть'!J18+'4 четверть'!L18+'1 четверть'!H18</f>
        <v>60</v>
      </c>
      <c r="I17" s="110" t="e">
        <f t="shared" si="1"/>
        <v>#DIV/0!</v>
      </c>
      <c r="J17" s="111">
        <f t="shared" si="2"/>
        <v>0</v>
      </c>
      <c r="K17" s="101" t="e">
        <f t="shared" si="3"/>
        <v>#DIV/0!</v>
      </c>
      <c r="L17" s="86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9">
        <f>'2 четверть'!E19+'2 четверть'!G19+'3 четверть'!E19+'3 четверть'!G19+'4 четверть'!E19+'4 четверть'!G19+'4 четверть'!I19+'1 четверть'!E19</f>
        <v>0</v>
      </c>
      <c r="F18" s="38">
        <f>'2 четверть'!F19+'2 четверть'!H19+'3 четверть'!F19+'3 четверть'!H19+'4 четверть'!F19+'4 четверть'!H19+'4 четверть'!J19+'1 четверть'!F19</f>
        <v>0</v>
      </c>
      <c r="G18" s="89">
        <f>'2 четверть'!I19+'3 четверть'!I19+'4 четверть'!K19+'1 четверть'!G19</f>
        <v>0</v>
      </c>
      <c r="H18" s="38">
        <f>'2 четверть'!J19+'3 четверть'!J19+'4 четверть'!L19+'1 четверть'!H19</f>
        <v>60</v>
      </c>
      <c r="I18" s="102" t="e">
        <f t="shared" si="1"/>
        <v>#DIV/0!</v>
      </c>
      <c r="J18" s="103">
        <f t="shared" si="2"/>
        <v>0</v>
      </c>
      <c r="K18" s="104" t="e">
        <f t="shared" si="3"/>
        <v>#DIV/0!</v>
      </c>
      <c r="L18" s="87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9">
        <f>'2 четверть'!E20+'2 четверть'!G20+'3 четверть'!E20+'3 четверть'!G20+'4 четверть'!E20+'4 четверть'!G20+'4 четверть'!I20+'1 четверть'!E20</f>
        <v>0</v>
      </c>
      <c r="F19" s="38">
        <f>'2 четверть'!F20+'2 четверть'!H20+'3 четверть'!F20+'3 четверть'!H20+'4 четверть'!F20+'4 четверть'!H20+'4 четверть'!J20+'1 четверть'!F20</f>
        <v>0</v>
      </c>
      <c r="G19" s="89">
        <f>'2 четверть'!I20+'3 четверть'!I20+'4 четверть'!K20+'1 четверть'!G20</f>
        <v>0</v>
      </c>
      <c r="H19" s="38">
        <f>'2 четверть'!J20+'3 четверть'!J20+'4 четверть'!L20+'1 четверть'!H20</f>
        <v>60</v>
      </c>
      <c r="I19" s="102" t="e">
        <f t="shared" si="1"/>
        <v>#DIV/0!</v>
      </c>
      <c r="J19" s="103">
        <f t="shared" si="2"/>
        <v>0</v>
      </c>
      <c r="K19" s="104" t="e">
        <f t="shared" si="3"/>
        <v>#DIV/0!</v>
      </c>
      <c r="L19" s="87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9">
        <f>'2 четверть'!E21+'2 четверть'!G21+'3 четверть'!E21+'3 четверть'!G21+'4 четверть'!E21+'4 четверть'!G21+'4 четверть'!I21+'1 четверть'!E21</f>
        <v>0</v>
      </c>
      <c r="F20" s="38">
        <f>'2 четверть'!F21+'2 четверть'!H21+'3 четверть'!F21+'3 четверть'!H21+'4 четверть'!F21+'4 четверть'!H21+'4 четверть'!J21+'1 четверть'!F21</f>
        <v>0</v>
      </c>
      <c r="G20" s="89">
        <f>'2 четверть'!I21+'3 четверть'!I21+'4 четверть'!K21+'1 четверть'!G21</f>
        <v>0</v>
      </c>
      <c r="H20" s="38">
        <f>'2 четверть'!J21+'3 четверть'!J21+'4 четверть'!L21+'1 четверть'!H21</f>
        <v>60</v>
      </c>
      <c r="I20" s="102" t="e">
        <f t="shared" si="1"/>
        <v>#DIV/0!</v>
      </c>
      <c r="J20" s="103">
        <f t="shared" si="2"/>
        <v>0</v>
      </c>
      <c r="K20" s="104" t="e">
        <f t="shared" si="3"/>
        <v>#DIV/0!</v>
      </c>
      <c r="L20" s="87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90">
        <f>'2 четверть'!E22+'2 четверть'!G22+'3 четверть'!E22+'3 четверть'!G22+'4 четверть'!E22+'4 четверть'!G22+'4 четверть'!I22+'1 четверть'!E22</f>
        <v>0</v>
      </c>
      <c r="F21" s="46">
        <f>'2 четверть'!F22+'2 четверть'!H22+'3 четверть'!F22+'3 четверть'!H22+'4 четверть'!F22+'4 четверть'!H22+'4 четверть'!J22+'1 четверть'!F22</f>
        <v>0</v>
      </c>
      <c r="G21" s="90">
        <f>'2 четверть'!I22+'3 четверть'!I22+'4 четверть'!K22+'1 четверть'!G22</f>
        <v>0</v>
      </c>
      <c r="H21" s="46">
        <f>'2 четверть'!J22+'3 четверть'!J22+'4 четверть'!L22+'1 четверть'!H22</f>
        <v>60</v>
      </c>
      <c r="I21" s="108" t="e">
        <f t="shared" si="1"/>
        <v>#DIV/0!</v>
      </c>
      <c r="J21" s="109">
        <f t="shared" si="2"/>
        <v>0</v>
      </c>
      <c r="K21" s="107" t="e">
        <f t="shared" si="3"/>
        <v>#DIV/0!</v>
      </c>
      <c r="L21" s="88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'2 четверть'!E23+'2 четверть'!G23+'3 четверть'!E23+'3 четверть'!G23+'4 четверть'!E23+'4 четверть'!G23+'4 четверть'!I23+'1 четверть'!E23</f>
        <v>0</v>
      </c>
      <c r="F22" s="30">
        <f>'2 четверть'!F23+'2 четверть'!H23+'3 четверть'!F23+'3 четверть'!H23+'4 четверть'!F23+'4 четверть'!H23+'4 четверть'!J23+'1 четверть'!F23</f>
        <v>0</v>
      </c>
      <c r="G22" s="53">
        <f>'2 четверть'!I23+'3 четверть'!I23+'4 четверть'!K23+'1 четверть'!G23</f>
        <v>0</v>
      </c>
      <c r="H22" s="30">
        <f>'2 четверть'!J23+'3 четверть'!J23+'4 четверть'!L23+'1 четверть'!H23</f>
        <v>60</v>
      </c>
      <c r="I22" s="99" t="e">
        <f t="shared" si="1"/>
        <v>#DIV/0!</v>
      </c>
      <c r="J22" s="100">
        <f t="shared" si="2"/>
        <v>0</v>
      </c>
      <c r="K22" s="101" t="e">
        <f t="shared" si="3"/>
        <v>#DIV/0!</v>
      </c>
      <c r="L22" s="86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9">
        <f>'2 четверть'!E24+'2 четверть'!G24+'3 четверть'!E24+'3 четверть'!G24+'4 четверть'!E24+'4 четверть'!G24+'4 четверть'!I24+'1 четверть'!E24</f>
        <v>0</v>
      </c>
      <c r="F23" s="38">
        <f>'2 четверть'!F24+'2 четверть'!H24+'3 четверть'!F24+'3 четверть'!H24+'4 четверть'!F24+'4 четверть'!H24+'4 четверть'!J24+'1 четверть'!F24</f>
        <v>0</v>
      </c>
      <c r="G23" s="89">
        <f>'2 четверть'!I24+'3 четверть'!I24+'4 четверть'!K24+'1 четверть'!G24</f>
        <v>0</v>
      </c>
      <c r="H23" s="38">
        <f>'2 четверть'!J24+'3 четверть'!J24+'4 четверть'!L24+'1 четверть'!H24</f>
        <v>60</v>
      </c>
      <c r="I23" s="102" t="e">
        <f t="shared" si="1"/>
        <v>#DIV/0!</v>
      </c>
      <c r="J23" s="103">
        <f t="shared" si="2"/>
        <v>0</v>
      </c>
      <c r="K23" s="104" t="e">
        <f t="shared" si="3"/>
        <v>#DIV/0!</v>
      </c>
      <c r="L23" s="87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90">
        <f>'2 четверть'!E25+'2 четверть'!G25+'3 четверть'!E25+'3 четверть'!G25+'4 четверть'!E25+'4 четверть'!G25+'4 четверть'!I25+'1 четверть'!E25</f>
        <v>0</v>
      </c>
      <c r="F24" s="46">
        <f>'2 четверть'!F25+'2 четверть'!H25+'3 четверть'!F25+'3 четверть'!H25+'4 четверть'!F25+'4 четверть'!H25+'4 четверть'!J25+'1 четверть'!F25</f>
        <v>0</v>
      </c>
      <c r="G24" s="90">
        <f>'2 четверть'!I25+'3 четверть'!I25+'4 четверть'!K25+'1 четверть'!G25</f>
        <v>0</v>
      </c>
      <c r="H24" s="46">
        <f>'2 четверть'!J25+'3 четверть'!J25+'4 четверть'!L25+'1 четверть'!H25</f>
        <v>60</v>
      </c>
      <c r="I24" s="105" t="e">
        <f t="shared" si="1"/>
        <v>#DIV/0!</v>
      </c>
      <c r="J24" s="106">
        <f t="shared" si="2"/>
        <v>0</v>
      </c>
      <c r="K24" s="107" t="e">
        <f t="shared" si="3"/>
        <v>#DIV/0!</v>
      </c>
      <c r="L24" s="88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53">
        <f>'2 четверть'!E26+'2 четверть'!G26+'3 четверть'!E26+'3 четверть'!G26+'4 четверть'!E26+'4 четверть'!G26+'4 четверть'!I26+'1 четверть'!E26</f>
        <v>0</v>
      </c>
      <c r="F25" s="30">
        <f>'2 четверть'!F26+'2 четверть'!H26+'3 четверть'!F26+'3 четверть'!H26+'4 четверть'!F26+'4 четверть'!H26+'4 четверть'!J26+'1 четверть'!F26</f>
        <v>0</v>
      </c>
      <c r="G25" s="53">
        <f>'2 четверть'!I26+'3 четверть'!I26+'4 четверть'!K26+'1 четверть'!G26</f>
        <v>0</v>
      </c>
      <c r="H25" s="30">
        <f>'2 четверть'!J26+'3 четверть'!J26+'4 четверть'!L26+'1 четверть'!H26</f>
        <v>60</v>
      </c>
      <c r="I25" s="99" t="e">
        <f t="shared" si="1"/>
        <v>#DIV/0!</v>
      </c>
      <c r="J25" s="100">
        <f t="shared" si="2"/>
        <v>0</v>
      </c>
      <c r="K25" s="101" t="e">
        <f t="shared" si="3"/>
        <v>#DIV/0!</v>
      </c>
      <c r="L25" s="86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90">
        <f>'2 четверть'!E27+'2 четверть'!G27+'3 четверть'!E27+'3 четверть'!G27+'4 четверть'!E27+'4 четверть'!G27+'4 четверть'!I27+'1 четверть'!E27</f>
        <v>0</v>
      </c>
      <c r="F26" s="46">
        <f>'2 четверть'!F27+'2 четверть'!H27+'3 четверть'!F27+'3 четверть'!H27+'4 четверть'!F27+'4 четверть'!H27+'4 четверть'!J27+'1 четверть'!F27</f>
        <v>0</v>
      </c>
      <c r="G26" s="90">
        <f>'2 четверть'!I27+'3 четверть'!I27+'4 четверть'!K27+'1 четверть'!G27</f>
        <v>0</v>
      </c>
      <c r="H26" s="46">
        <f>'2 четверть'!J27+'3 четверть'!J27+'4 четверть'!L27+'1 четверть'!H27</f>
        <v>60</v>
      </c>
      <c r="I26" s="105" t="e">
        <f t="shared" si="1"/>
        <v>#DIV/0!</v>
      </c>
      <c r="J26" s="106">
        <f t="shared" si="2"/>
        <v>0</v>
      </c>
      <c r="K26" s="107" t="e">
        <f t="shared" si="3"/>
        <v>#DIV/0!</v>
      </c>
      <c r="L26" s="88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3">
        <f>'2 четверть'!E28+'2 четверть'!G28+'3 четверть'!E28+'3 четверть'!G28+'4 четверть'!E28+'4 четверть'!G28+'4 четверть'!I28+'1 четверть'!E28</f>
        <v>0</v>
      </c>
      <c r="F27" s="30">
        <f>'2 четверть'!F28+'2 четверть'!H28+'3 четверть'!F28+'3 четверть'!H28+'4 четверть'!F28+'4 четверть'!H28+'4 четверть'!J28+'1 четверть'!F28</f>
        <v>0</v>
      </c>
      <c r="G27" s="53">
        <f>'2 четверть'!I28+'3 четверть'!I28+'4 четверть'!K28+'1 четверть'!G28</f>
        <v>0</v>
      </c>
      <c r="H27" s="30">
        <f>'2 четверть'!J28+'3 четверть'!J28+'4 четверть'!L28+'1 четверть'!H28</f>
        <v>60</v>
      </c>
      <c r="I27" s="110" t="e">
        <f t="shared" si="1"/>
        <v>#DIV/0!</v>
      </c>
      <c r="J27" s="111">
        <f t="shared" si="2"/>
        <v>0</v>
      </c>
      <c r="K27" s="101" t="e">
        <f t="shared" si="3"/>
        <v>#DIV/0!</v>
      </c>
      <c r="L27" s="86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9">
        <f>'2 четверть'!E29+'2 четверть'!G29+'3 четверть'!E29+'3 четверть'!G29+'4 четверть'!E29+'4 четверть'!G29+'4 четверть'!I29+'1 четверть'!E29</f>
        <v>0</v>
      </c>
      <c r="F28" s="38">
        <f>'2 четверть'!F29+'2 четверть'!H29+'3 четверть'!F29+'3 четверть'!H29+'4 четверть'!F29+'4 четверть'!H29+'4 четверть'!J29+'1 четверть'!F29</f>
        <v>0</v>
      </c>
      <c r="G28" s="89">
        <f>'2 четверть'!I29+'3 четверть'!I29+'4 четверть'!K29+'1 четверть'!G29</f>
        <v>0</v>
      </c>
      <c r="H28" s="38">
        <f>'2 четверть'!J29+'3 четверть'!J29+'4 четверть'!L29+'1 четверть'!H29</f>
        <v>60</v>
      </c>
      <c r="I28" s="102" t="e">
        <f t="shared" si="1"/>
        <v>#DIV/0!</v>
      </c>
      <c r="J28" s="103">
        <f t="shared" si="2"/>
        <v>0</v>
      </c>
      <c r="K28" s="104" t="e">
        <f t="shared" si="3"/>
        <v>#DIV/0!</v>
      </c>
      <c r="L28" s="87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9">
        <f>'2 четверть'!E30+'2 четверть'!G30+'3 четверть'!E30+'3 четверть'!G30+'4 четверть'!E30+'4 четверть'!G30+'4 четверть'!I30+'1 четверть'!E30</f>
        <v>0</v>
      </c>
      <c r="F29" s="38">
        <f>'2 четверть'!F30+'2 четверть'!H30+'3 четверть'!F30+'3 четверть'!H30+'4 четверть'!F30+'4 четверть'!H30+'4 четверть'!J30+'1 четверть'!F30</f>
        <v>0</v>
      </c>
      <c r="G29" s="89">
        <f>'2 четверть'!I30+'3 четверть'!I30+'4 четверть'!K30+'1 четверть'!G30</f>
        <v>0</v>
      </c>
      <c r="H29" s="38">
        <f>'2 четверть'!J30+'3 четверть'!J30+'4 четверть'!L30+'1 четверть'!H30</f>
        <v>60</v>
      </c>
      <c r="I29" s="102" t="e">
        <f t="shared" si="1"/>
        <v>#DIV/0!</v>
      </c>
      <c r="J29" s="103">
        <f t="shared" si="2"/>
        <v>0</v>
      </c>
      <c r="K29" s="104" t="e">
        <f t="shared" si="3"/>
        <v>#DIV/0!</v>
      </c>
      <c r="L29" s="87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9">
        <f>'2 четверть'!E31+'2 четверть'!G31+'3 четверть'!E31+'3 четверть'!G31+'4 четверть'!E31+'4 четверть'!G31+'4 четверть'!I31+'1 четверть'!E31</f>
        <v>0</v>
      </c>
      <c r="F30" s="38">
        <f>'2 четверть'!F31+'2 четверть'!H31+'3 четверть'!F31+'3 четверть'!H31+'4 четверть'!F31+'4 четверть'!H31+'4 четверть'!J31+'1 четверть'!F31</f>
        <v>0</v>
      </c>
      <c r="G30" s="89">
        <f>'2 четверть'!I31+'3 четверть'!I31+'4 четверть'!K31+'1 четверть'!G31</f>
        <v>0</v>
      </c>
      <c r="H30" s="38">
        <f>'2 четверть'!J31+'3 четверть'!J31+'4 четверть'!L31+'1 четверть'!H31</f>
        <v>60</v>
      </c>
      <c r="I30" s="102" t="e">
        <f t="shared" si="1"/>
        <v>#DIV/0!</v>
      </c>
      <c r="J30" s="103">
        <f t="shared" si="2"/>
        <v>0</v>
      </c>
      <c r="K30" s="104" t="e">
        <f t="shared" si="3"/>
        <v>#DIV/0!</v>
      </c>
      <c r="L30" s="87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90">
        <f>'2 четверть'!E32+'2 четверть'!G32+'3 четверть'!E32+'3 четверть'!G32+'4 четверть'!E32+'4 четверть'!G32+'4 четверть'!I32+'1 четверть'!E32</f>
        <v>0</v>
      </c>
      <c r="F31" s="46">
        <f>'2 четверть'!F32+'2 четверть'!H32+'3 четверть'!F32+'3 четверть'!H32+'4 четверть'!F32+'4 четверть'!H32+'4 четверть'!J32+'1 четверть'!F32</f>
        <v>0</v>
      </c>
      <c r="G31" s="90">
        <f>'2 четверть'!I32+'3 четверть'!I32+'4 четверть'!K32+'1 четверть'!G32</f>
        <v>0</v>
      </c>
      <c r="H31" s="46">
        <f>'2 четверть'!J32+'3 четверть'!J32+'4 четверть'!L32+'1 четверть'!H32</f>
        <v>60</v>
      </c>
      <c r="I31" s="108" t="e">
        <f t="shared" si="1"/>
        <v>#DIV/0!</v>
      </c>
      <c r="J31" s="109">
        <f t="shared" si="2"/>
        <v>0</v>
      </c>
      <c r="K31" s="107" t="e">
        <f t="shared" si="3"/>
        <v>#DIV/0!</v>
      </c>
      <c r="L31" s="88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'2 четверть'!E33+'2 четверть'!G33+'3 четверть'!E33+'3 четверть'!G33+'4 четверть'!E33+'4 четверть'!G33+'4 четверть'!I33+'1 четверть'!E33</f>
        <v>0</v>
      </c>
      <c r="F32" s="30">
        <f>'2 четверть'!F33+'2 четверть'!H33+'3 четверть'!F33+'3 четверть'!H33+'4 четверть'!F33+'4 четверть'!H33+'4 четверть'!J33+'1 четверть'!F33</f>
        <v>0</v>
      </c>
      <c r="G32" s="53">
        <f>'2 четверть'!I33+'3 четверть'!I33+'4 четверть'!K33+'1 четверть'!G33</f>
        <v>0</v>
      </c>
      <c r="H32" s="30">
        <f>'2 четверть'!J33+'3 четверть'!J33+'4 четверть'!L33+'1 четверть'!H33</f>
        <v>60</v>
      </c>
      <c r="I32" s="99" t="e">
        <f t="shared" si="1"/>
        <v>#DIV/0!</v>
      </c>
      <c r="J32" s="100">
        <f t="shared" si="2"/>
        <v>0</v>
      </c>
      <c r="K32" s="101" t="e">
        <f t="shared" si="3"/>
        <v>#DIV/0!</v>
      </c>
      <c r="L32" s="86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9">
        <f>'2 четверть'!E34+'2 четверть'!G34+'3 четверть'!E34+'3 четверть'!G34+'4 четверть'!E34+'4 четверть'!G34+'4 четверть'!I34+'1 четверть'!E34</f>
        <v>0</v>
      </c>
      <c r="F33" s="38">
        <f>'2 четверть'!F34+'2 четверть'!H34+'3 четверть'!F34+'3 четверть'!H34+'4 четверть'!F34+'4 четверть'!H34+'4 четверть'!J34+'1 четверть'!F34</f>
        <v>0</v>
      </c>
      <c r="G33" s="89">
        <f>'2 четверть'!I34+'3 четверть'!I34+'4 четверть'!K34+'1 четверть'!G34</f>
        <v>0</v>
      </c>
      <c r="H33" s="38">
        <f>'2 четверть'!J34+'3 четверть'!J34+'4 четверть'!L34+'1 четверть'!H34</f>
        <v>60</v>
      </c>
      <c r="I33" s="102" t="e">
        <f t="shared" si="1"/>
        <v>#DIV/0!</v>
      </c>
      <c r="J33" s="103">
        <f t="shared" si="2"/>
        <v>0</v>
      </c>
      <c r="K33" s="104" t="e">
        <f t="shared" si="3"/>
        <v>#DIV/0!</v>
      </c>
      <c r="L33" s="87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9">
        <f>'2 четверть'!E35+'2 четверть'!G35+'3 четверть'!E35+'3 четверть'!G35+'4 четверть'!E35+'4 четверть'!G35+'4 четверть'!I35+'1 четверть'!E35</f>
        <v>0</v>
      </c>
      <c r="F34" s="38">
        <f>'2 четверть'!F35+'2 четверть'!H35+'3 четверть'!F35+'3 четверть'!H35+'4 четверть'!F35+'4 четверть'!H35+'4 четверть'!J35+'1 четверть'!F35</f>
        <v>0</v>
      </c>
      <c r="G34" s="89">
        <f>'2 четверть'!I35+'3 четверть'!I35+'4 четверть'!K35+'1 четверть'!G35</f>
        <v>0</v>
      </c>
      <c r="H34" s="38">
        <f>'2 четверть'!J35+'3 четверть'!J35+'4 четверть'!L35+'1 четверть'!H35</f>
        <v>60</v>
      </c>
      <c r="I34" s="102" t="e">
        <f t="shared" si="1"/>
        <v>#DIV/0!</v>
      </c>
      <c r="J34" s="103">
        <f t="shared" si="2"/>
        <v>0</v>
      </c>
      <c r="K34" s="104" t="e">
        <f t="shared" si="3"/>
        <v>#DIV/0!</v>
      </c>
      <c r="L34" s="87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9">
        <f>'2 четверть'!E36+'2 четверть'!G36+'3 четверть'!E36+'3 четверть'!G36+'4 четверть'!E36+'4 четверть'!G36+'4 четверть'!I36+'1 четверть'!E36</f>
        <v>0</v>
      </c>
      <c r="F35" s="38">
        <f>'2 четверть'!F36+'2 четверть'!H36+'3 четверть'!F36+'3 четверть'!H36+'4 четверть'!F36+'4 четверть'!H36+'4 четверть'!J36+'1 четверть'!F36</f>
        <v>0</v>
      </c>
      <c r="G35" s="89">
        <f>'2 четверть'!I36+'3 четверть'!I36+'4 четверть'!K36+'1 четверть'!G36</f>
        <v>0</v>
      </c>
      <c r="H35" s="38">
        <f>'2 четверть'!J36+'3 четверть'!J36+'4 четверть'!L36+'1 четверть'!H36</f>
        <v>60</v>
      </c>
      <c r="I35" s="102" t="e">
        <f t="shared" si="1"/>
        <v>#DIV/0!</v>
      </c>
      <c r="J35" s="103">
        <f t="shared" si="2"/>
        <v>0</v>
      </c>
      <c r="K35" s="104" t="e">
        <f t="shared" si="3"/>
        <v>#DIV/0!</v>
      </c>
      <c r="L35" s="87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90">
        <f>'2 четверть'!E37+'2 четверть'!G37+'3 четверть'!E37+'3 четверть'!G37+'4 четверть'!E37+'4 четверть'!G37+'4 четверть'!I37+'1 четверть'!E37</f>
        <v>0</v>
      </c>
      <c r="F36" s="46">
        <f>'2 четверть'!F37+'2 четверть'!H37+'3 четверть'!F37+'3 четверть'!H37+'4 четверть'!F37+'4 четверть'!H37+'4 четверть'!J37+'1 четверть'!F37</f>
        <v>0</v>
      </c>
      <c r="G36" s="90">
        <f>'2 четверть'!I37+'3 четверть'!I37+'4 четверть'!K37+'1 четверть'!G37</f>
        <v>0</v>
      </c>
      <c r="H36" s="46">
        <f>'2 четверть'!J37+'3 четверть'!J37+'4 четверть'!L37+'1 четверть'!H37</f>
        <v>60</v>
      </c>
      <c r="I36" s="105" t="e">
        <f t="shared" si="1"/>
        <v>#DIV/0!</v>
      </c>
      <c r="J36" s="106">
        <f t="shared" si="2"/>
        <v>0</v>
      </c>
      <c r="K36" s="107" t="e">
        <f t="shared" si="3"/>
        <v>#DIV/0!</v>
      </c>
      <c r="L36" s="88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3">
        <f>'2 четверть'!E38+'2 четверть'!G38+'3 четверть'!E38+'3 четверть'!G38+'4 четверть'!E38+'4 четверть'!G38+'4 четверть'!I38+'1 четверть'!E38</f>
        <v>0</v>
      </c>
      <c r="F37" s="30">
        <f>'2 четверть'!F38+'2 четверть'!H38+'3 четверть'!F38+'3 четверть'!H38+'4 четверть'!F38+'4 четверть'!H38+'4 четверть'!J38+'1 четверть'!F38</f>
        <v>0</v>
      </c>
      <c r="G37" s="53">
        <f>'2 четверть'!I38+'3 четверть'!I38+'4 четверть'!K38+'1 четверть'!G38</f>
        <v>0</v>
      </c>
      <c r="H37" s="30">
        <f>'2 четверть'!J38+'3 четверть'!J38+'4 четверть'!L38+'1 четверть'!H38</f>
        <v>60</v>
      </c>
      <c r="I37" s="110" t="e">
        <f t="shared" si="1"/>
        <v>#DIV/0!</v>
      </c>
      <c r="J37" s="111">
        <f t="shared" si="2"/>
        <v>0</v>
      </c>
      <c r="K37" s="101" t="e">
        <f t="shared" si="3"/>
        <v>#DIV/0!</v>
      </c>
      <c r="L37" s="86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9">
        <f>'2 четверть'!E39+'2 четверть'!G39+'3 четверть'!E39+'3 четверть'!G39+'4 четверть'!E39+'4 четверть'!G39+'4 четверть'!I39+'1 четверть'!E39</f>
        <v>0</v>
      </c>
      <c r="F38" s="38">
        <f>'2 четверть'!F39+'2 четверть'!H39+'3 четверть'!F39+'3 четверть'!H39+'4 четверть'!F39+'4 четверть'!H39+'4 четверть'!J39+'1 четверть'!F39</f>
        <v>0</v>
      </c>
      <c r="G38" s="89">
        <f>'2 четверть'!I39+'3 четверть'!I39+'4 четверть'!K39+'1 четверть'!G39</f>
        <v>0</v>
      </c>
      <c r="H38" s="38">
        <f>'2 четверть'!J39+'3 четверть'!J39+'4 четверть'!L39+'1 четверть'!H39</f>
        <v>60</v>
      </c>
      <c r="I38" s="102" t="e">
        <f t="shared" si="1"/>
        <v>#DIV/0!</v>
      </c>
      <c r="J38" s="103">
        <f t="shared" si="2"/>
        <v>0</v>
      </c>
      <c r="K38" s="104" t="e">
        <f t="shared" si="3"/>
        <v>#DIV/0!</v>
      </c>
      <c r="L38" s="87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9">
        <f>'2 четверть'!E40+'2 четверть'!G40+'3 четверть'!E40+'3 четверть'!G40+'4 четверть'!E40+'4 четверть'!G40+'4 четверть'!I40+'1 четверть'!E40</f>
        <v>0</v>
      </c>
      <c r="F39" s="38">
        <f>'2 четверть'!F40+'2 четверть'!H40+'3 четверть'!F40+'3 четверть'!H40+'4 четверть'!F40+'4 четверть'!H40+'4 четверть'!J40+'1 четверть'!F40</f>
        <v>0</v>
      </c>
      <c r="G39" s="89">
        <f>'2 четверть'!I40+'3 четверть'!I40+'4 четверть'!K40+'1 четверть'!G40</f>
        <v>0</v>
      </c>
      <c r="H39" s="38">
        <f>'2 четверть'!J40+'3 четверть'!J40+'4 четверть'!L40+'1 четверть'!H40</f>
        <v>60</v>
      </c>
      <c r="I39" s="102" t="e">
        <f t="shared" si="1"/>
        <v>#DIV/0!</v>
      </c>
      <c r="J39" s="103">
        <f t="shared" si="2"/>
        <v>0</v>
      </c>
      <c r="K39" s="104" t="e">
        <f t="shared" si="3"/>
        <v>#DIV/0!</v>
      </c>
      <c r="L39" s="87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9">
        <f>'2 четверть'!E41+'2 четверть'!G41+'3 четверть'!E41+'3 четверть'!G41+'4 четверть'!E41+'4 четверть'!G41+'4 четверть'!I41+'1 четверть'!E41</f>
        <v>0</v>
      </c>
      <c r="F40" s="38">
        <f>'2 четверть'!F41+'2 четверть'!H41+'3 четверть'!F41+'3 четверть'!H41+'4 четверть'!F41+'4 четверть'!H41+'4 четверть'!J41+'1 четверть'!F41</f>
        <v>0</v>
      </c>
      <c r="G40" s="89">
        <f>'2 четверть'!I41+'3 четверть'!I41+'4 четверть'!K41+'1 четверть'!G41</f>
        <v>0</v>
      </c>
      <c r="H40" s="38">
        <f>'2 четверть'!J41+'3 четверть'!J41+'4 четверть'!L41+'1 четверть'!H41</f>
        <v>60</v>
      </c>
      <c r="I40" s="102" t="e">
        <f t="shared" si="1"/>
        <v>#DIV/0!</v>
      </c>
      <c r="J40" s="103">
        <f t="shared" si="2"/>
        <v>0</v>
      </c>
      <c r="K40" s="104" t="e">
        <f t="shared" si="3"/>
        <v>#DIV/0!</v>
      </c>
      <c r="L40" s="87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90">
        <f>'2 четверть'!E42+'2 четверть'!G42+'3 четверть'!E42+'3 четверть'!G42+'4 четверть'!E42+'4 четверть'!G42+'4 четверть'!I42+'1 четверть'!E42</f>
        <v>0</v>
      </c>
      <c r="F41" s="46">
        <f>'2 четверть'!F42+'2 четверть'!H42+'3 четверть'!F42+'3 четверть'!H42+'4 четверть'!F42+'4 четверть'!H42+'4 четверть'!J42+'1 четверть'!F42</f>
        <v>0</v>
      </c>
      <c r="G41" s="90">
        <f>'2 четверть'!I42+'3 четверть'!I42+'4 четверть'!K42+'1 четверть'!G42</f>
        <v>0</v>
      </c>
      <c r="H41" s="46">
        <f>'2 четверть'!J42+'3 четверть'!J42+'4 четверть'!L42+'1 четверть'!H42</f>
        <v>60</v>
      </c>
      <c r="I41" s="108" t="e">
        <f t="shared" si="1"/>
        <v>#DIV/0!</v>
      </c>
      <c r="J41" s="109">
        <f t="shared" si="2"/>
        <v>0</v>
      </c>
      <c r="K41" s="107" t="e">
        <f t="shared" si="3"/>
        <v>#DIV/0!</v>
      </c>
      <c r="L41" s="88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'2 четверть'!E43+'2 четверть'!G43+'3 четверть'!E43+'3 четверть'!G43+'4 четверть'!E43+'4 четверть'!G43+'4 четверть'!I43+'1 четверть'!E43</f>
        <v>0</v>
      </c>
      <c r="F42" s="30">
        <f>'2 четверть'!F43+'2 четверть'!H43+'3 четверть'!F43+'3 четверть'!H43+'4 четверть'!F43+'4 четверть'!H43+'4 четверть'!J43+'1 четверть'!F43</f>
        <v>0</v>
      </c>
      <c r="G42" s="53">
        <f>'2 четверть'!I43+'3 четверть'!I43+'4 четверть'!K43+'1 четверть'!G43</f>
        <v>0</v>
      </c>
      <c r="H42" s="30">
        <f>'2 четверть'!J43+'3 четверть'!J43+'4 четверть'!L43+'1 четверть'!H43</f>
        <v>60</v>
      </c>
      <c r="I42" s="99" t="e">
        <f t="shared" si="1"/>
        <v>#DIV/0!</v>
      </c>
      <c r="J42" s="100">
        <f t="shared" si="2"/>
        <v>0</v>
      </c>
      <c r="K42" s="101" t="e">
        <f t="shared" si="3"/>
        <v>#DIV/0!</v>
      </c>
      <c r="L42" s="86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9">
        <f>'2 четверть'!E44+'2 четверть'!G44+'3 четверть'!E44+'3 четверть'!G44+'4 четверть'!E44+'4 четверть'!G44+'4 четверть'!I44+'1 четверть'!E44</f>
        <v>0</v>
      </c>
      <c r="F43" s="38">
        <f>'2 четверть'!F44+'2 четверть'!H44+'3 четверть'!F44+'3 четверть'!H44+'4 четверть'!F44+'4 четверть'!H44+'4 четверть'!J44+'1 четверть'!F44</f>
        <v>0</v>
      </c>
      <c r="G43" s="89">
        <f>'2 четверть'!I44+'3 четверть'!I44+'4 четверть'!K44+'1 четверть'!G44</f>
        <v>0</v>
      </c>
      <c r="H43" s="38">
        <f>'2 четверть'!J44+'3 четверть'!J44+'4 четверть'!L44+'1 четверть'!H44</f>
        <v>60</v>
      </c>
      <c r="I43" s="102" t="e">
        <f t="shared" si="1"/>
        <v>#DIV/0!</v>
      </c>
      <c r="J43" s="103">
        <f t="shared" si="2"/>
        <v>0</v>
      </c>
      <c r="K43" s="104" t="e">
        <f t="shared" si="3"/>
        <v>#DIV/0!</v>
      </c>
      <c r="L43" s="87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9">
        <f>'2 четверть'!E45+'2 четверть'!G45+'3 четверть'!E45+'3 четверть'!G45+'4 четверть'!E45+'4 четверть'!G45+'4 четверть'!I45+'1 четверть'!E45</f>
        <v>0</v>
      </c>
      <c r="F44" s="38">
        <f>'2 четверть'!F45+'2 четверть'!H45+'3 четверть'!F45+'3 четверть'!H45+'4 четверть'!F45+'4 четверть'!H45+'4 четверть'!J45+'1 четверть'!F45</f>
        <v>0</v>
      </c>
      <c r="G44" s="89">
        <f>'2 четверть'!I45+'3 четверть'!I45+'4 четверть'!K45+'1 четверть'!G45</f>
        <v>0</v>
      </c>
      <c r="H44" s="38">
        <f>'2 четверть'!J45+'3 четверть'!J45+'4 четверть'!L45+'1 четверть'!H45</f>
        <v>60</v>
      </c>
      <c r="I44" s="102" t="e">
        <f t="shared" si="1"/>
        <v>#DIV/0!</v>
      </c>
      <c r="J44" s="103">
        <f t="shared" si="2"/>
        <v>0</v>
      </c>
      <c r="K44" s="104" t="e">
        <f t="shared" si="3"/>
        <v>#DIV/0!</v>
      </c>
      <c r="L44" s="87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9">
        <f>'2 четверть'!E46+'2 четверть'!G46+'3 четверть'!E46+'3 четверть'!G46+'4 четверть'!E46+'4 четверть'!G46+'4 четверть'!I46+'1 четверть'!E46</f>
        <v>0</v>
      </c>
      <c r="F45" s="38">
        <f>'2 четверть'!F46+'2 четверть'!H46+'3 четверть'!F46+'3 четверть'!H46+'4 четверть'!F46+'4 четверть'!H46+'4 четверть'!J46+'1 четверть'!F46</f>
        <v>0</v>
      </c>
      <c r="G45" s="89">
        <f>'2 четверть'!I46+'3 четверть'!I46+'4 четверть'!K46+'1 четверть'!G46</f>
        <v>0</v>
      </c>
      <c r="H45" s="38">
        <f>'2 четверть'!J46+'3 четверть'!J46+'4 четверть'!L46+'1 четверть'!H46</f>
        <v>60</v>
      </c>
      <c r="I45" s="102" t="e">
        <f t="shared" si="1"/>
        <v>#DIV/0!</v>
      </c>
      <c r="J45" s="103">
        <f t="shared" si="2"/>
        <v>0</v>
      </c>
      <c r="K45" s="104" t="e">
        <f t="shared" si="3"/>
        <v>#DIV/0!</v>
      </c>
      <c r="L45" s="87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90">
        <f>'2 четверть'!E47+'2 четверть'!G47+'3 четверть'!E47+'3 четверть'!G47+'4 четверть'!E47+'4 четверть'!G47+'4 четверть'!I47+'1 четверть'!E47</f>
        <v>0</v>
      </c>
      <c r="F46" s="46">
        <f>'2 четверть'!F47+'2 четверть'!H47+'3 четверть'!F47+'3 четверть'!H47+'4 четверть'!F47+'4 четверть'!H47+'4 четверть'!J47+'1 четверть'!F47</f>
        <v>0</v>
      </c>
      <c r="G46" s="90">
        <f>'2 четверть'!I47+'3 четверть'!I47+'4 четверть'!K47+'1 четверть'!G47</f>
        <v>0</v>
      </c>
      <c r="H46" s="46">
        <f>'2 четверть'!J47+'3 четверть'!J47+'4 четверть'!L47+'1 четверть'!H47</f>
        <v>60</v>
      </c>
      <c r="I46" s="105" t="e">
        <f>E46/F46*50</f>
        <v>#DIV/0!</v>
      </c>
      <c r="J46" s="106">
        <f>G46/H46*50</f>
        <v>0</v>
      </c>
      <c r="K46" s="107" t="e">
        <f>ROUND((I46+J46),0)</f>
        <v>#DIV/0!</v>
      </c>
      <c r="L46" s="88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13" t="s">
        <v>6</v>
      </c>
      <c r="K48" s="113" t="s">
        <v>2</v>
      </c>
      <c r="L48" s="113" t="s">
        <v>22</v>
      </c>
    </row>
    <row r="49" spans="1:14" ht="15.75" customHeight="1" x14ac:dyDescent="0.25">
      <c r="B49" s="21" t="s">
        <v>21</v>
      </c>
      <c r="C49" s="20"/>
      <c r="D49" s="22"/>
      <c r="E49" s="22"/>
      <c r="F49" s="22"/>
      <c r="G49" s="22"/>
      <c r="H49" s="22"/>
      <c r="I49" s="22"/>
      <c r="J49" s="114" t="s">
        <v>33</v>
      </c>
      <c r="K49" s="114" t="s">
        <v>7</v>
      </c>
      <c r="L49" s="114">
        <f>COUNTIF((L$7:L$46),"5")</f>
        <v>0</v>
      </c>
      <c r="M49" s="112">
        <v>0</v>
      </c>
      <c r="N49" s="63">
        <v>2</v>
      </c>
    </row>
    <row r="50" spans="1:14" ht="15.75" customHeight="1" x14ac:dyDescent="0.25">
      <c r="A50" s="117" t="s">
        <v>32</v>
      </c>
      <c r="B50" s="118"/>
      <c r="C50" s="23"/>
      <c r="D50" s="22"/>
      <c r="E50" s="22"/>
      <c r="F50" s="22"/>
      <c r="G50" s="22"/>
      <c r="H50" s="22"/>
      <c r="I50" s="22"/>
      <c r="J50" s="114" t="s">
        <v>34</v>
      </c>
      <c r="K50" s="114" t="s">
        <v>8</v>
      </c>
      <c r="L50" s="114">
        <f>COUNTIF((L$7:L$46),"4")</f>
        <v>0</v>
      </c>
      <c r="M50" s="112">
        <v>40</v>
      </c>
      <c r="N50" s="63">
        <v>3</v>
      </c>
    </row>
    <row r="51" spans="1:14" ht="15.75" customHeight="1" x14ac:dyDescent="0.25">
      <c r="A51" s="119"/>
      <c r="B51" s="120"/>
      <c r="C51" s="20"/>
      <c r="D51" s="22"/>
      <c r="E51" s="22"/>
      <c r="F51" s="22"/>
      <c r="G51" s="22"/>
      <c r="H51" s="22"/>
      <c r="I51" s="22"/>
      <c r="J51" s="114" t="s">
        <v>35</v>
      </c>
      <c r="K51" s="114" t="s">
        <v>9</v>
      </c>
      <c r="L51" s="114">
        <f>COUNTIF((L$7:L$46),"3")</f>
        <v>0</v>
      </c>
      <c r="M51" s="112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14" t="s">
        <v>36</v>
      </c>
      <c r="K52" s="114" t="s">
        <v>10</v>
      </c>
      <c r="L52" s="114">
        <f>COUNTIF((L$7:L$46),"2")</f>
        <v>0</v>
      </c>
      <c r="M52" s="112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 четверть</vt:lpstr>
      <vt:lpstr>2 четверть</vt:lpstr>
      <vt:lpstr>3 четверть</vt:lpstr>
      <vt:lpstr>4 четверть</vt:lpstr>
      <vt:lpstr>Учебный год</vt:lpstr>
      <vt:lpstr>'1 четверть'!Marks</vt:lpstr>
      <vt:lpstr>'2 четверть'!Marks</vt:lpstr>
      <vt:lpstr>'3 четверть'!Marks</vt:lpstr>
      <vt:lpstr>'4 четверть'!Marks</vt:lpstr>
      <vt:lpstr>'Учебный год'!Marks</vt:lpstr>
      <vt:lpstr>'1 четверть'!Область_печати</vt:lpstr>
      <vt:lpstr>'2 четверть'!Область_печати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2017-08-19T04:57:41Z</dcterms:modified>
</cp:coreProperties>
</file>